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3" sheetId="1" r:id="rId1"/>
  </sheets>
  <calcPr calcId="144525"/>
</workbook>
</file>

<file path=xl/calcChain.xml><?xml version="1.0" encoding="utf-8"?>
<calcChain xmlns="http://schemas.openxmlformats.org/spreadsheetml/2006/main">
  <c r="G8" i="1" l="1"/>
  <c r="F8" i="1"/>
  <c r="G7" i="1" l="1"/>
  <c r="G9" i="1"/>
  <c r="R37" i="1" l="1"/>
  <c r="L34" i="1"/>
  <c r="L35" i="1"/>
  <c r="L36" i="1"/>
  <c r="G34" i="1"/>
  <c r="G35" i="1"/>
  <c r="F34" i="1"/>
  <c r="F35" i="1"/>
  <c r="F81" i="1"/>
  <c r="G81" i="1"/>
  <c r="G85" i="1" l="1"/>
  <c r="G84" i="1" s="1"/>
  <c r="G83" i="1" s="1"/>
  <c r="F85" i="1"/>
  <c r="F84" i="1" s="1"/>
  <c r="F83" i="1" s="1"/>
  <c r="L82" i="1"/>
  <c r="K81" i="1"/>
  <c r="K80" i="1" s="1"/>
  <c r="K79" i="1" s="1"/>
  <c r="J81" i="1"/>
  <c r="I81" i="1"/>
  <c r="I80" i="1" s="1"/>
  <c r="I79" i="1" s="1"/>
  <c r="H81" i="1"/>
  <c r="L81" i="1"/>
  <c r="J80" i="1"/>
  <c r="J79" i="1" s="1"/>
  <c r="H80" i="1"/>
  <c r="H79" i="1" s="1"/>
  <c r="F80" i="1"/>
  <c r="F79" i="1" s="1"/>
  <c r="L78" i="1"/>
  <c r="L77" i="1"/>
  <c r="L76" i="1"/>
  <c r="G75" i="1"/>
  <c r="L75" i="1" s="1"/>
  <c r="F75" i="1"/>
  <c r="L74" i="1"/>
  <c r="G73" i="1"/>
  <c r="F73" i="1"/>
  <c r="F70" i="1" s="1"/>
  <c r="F65" i="1" s="1"/>
  <c r="L72" i="1"/>
  <c r="K71" i="1"/>
  <c r="K70" i="1" s="1"/>
  <c r="K65" i="1" s="1"/>
  <c r="J71" i="1"/>
  <c r="I71" i="1"/>
  <c r="H71" i="1"/>
  <c r="G71" i="1"/>
  <c r="F71" i="1"/>
  <c r="J70" i="1"/>
  <c r="I70" i="1"/>
  <c r="I65" i="1" s="1"/>
  <c r="H70" i="1"/>
  <c r="H65" i="1" s="1"/>
  <c r="L69" i="1"/>
  <c r="L68" i="1"/>
  <c r="F67" i="1"/>
  <c r="F66" i="1" s="1"/>
  <c r="L66" i="1" s="1"/>
  <c r="J65" i="1"/>
  <c r="L64" i="1"/>
  <c r="L63" i="1"/>
  <c r="L62" i="1"/>
  <c r="L61" i="1"/>
  <c r="F61" i="1"/>
  <c r="F60" i="1"/>
  <c r="F59" i="1" s="1"/>
  <c r="L59" i="1" s="1"/>
  <c r="L58" i="1"/>
  <c r="L57" i="1"/>
  <c r="K56" i="1"/>
  <c r="J56" i="1"/>
  <c r="I56" i="1"/>
  <c r="I55" i="1" s="1"/>
  <c r="I54" i="1" s="1"/>
  <c r="H56" i="1"/>
  <c r="G56" i="1"/>
  <c r="F56" i="1"/>
  <c r="K55" i="1"/>
  <c r="J55" i="1"/>
  <c r="H55" i="1"/>
  <c r="H54" i="1" s="1"/>
  <c r="G55" i="1"/>
  <c r="G54" i="1" s="1"/>
  <c r="F55" i="1"/>
  <c r="K54" i="1"/>
  <c r="J54" i="1"/>
  <c r="F54" i="1"/>
  <c r="L53" i="1"/>
  <c r="G52" i="1"/>
  <c r="F52" i="1"/>
  <c r="F41" i="1" s="1"/>
  <c r="L51" i="1"/>
  <c r="F50" i="1"/>
  <c r="L50" i="1" s="1"/>
  <c r="L49" i="1"/>
  <c r="L48" i="1"/>
  <c r="F47" i="1"/>
  <c r="F46" i="1" s="1"/>
  <c r="L46" i="1" s="1"/>
  <c r="L45" i="1"/>
  <c r="K44" i="1"/>
  <c r="J44" i="1"/>
  <c r="J41" i="1" s="1"/>
  <c r="I44" i="1"/>
  <c r="I41" i="1" s="1"/>
  <c r="H44" i="1"/>
  <c r="G44" i="1"/>
  <c r="L44" i="1" s="1"/>
  <c r="L43" i="1"/>
  <c r="K42" i="1"/>
  <c r="K41" i="1" s="1"/>
  <c r="J42" i="1"/>
  <c r="I42" i="1"/>
  <c r="H42" i="1"/>
  <c r="G42" i="1"/>
  <c r="L42" i="1" s="1"/>
  <c r="F42" i="1"/>
  <c r="L40" i="1"/>
  <c r="L39" i="1"/>
  <c r="K38" i="1"/>
  <c r="K37" i="1" s="1"/>
  <c r="J38" i="1"/>
  <c r="I38" i="1"/>
  <c r="H38" i="1"/>
  <c r="H37" i="1" s="1"/>
  <c r="G38" i="1"/>
  <c r="G37" i="1" s="1"/>
  <c r="L37" i="1" s="1"/>
  <c r="F38" i="1"/>
  <c r="J37" i="1"/>
  <c r="I37" i="1"/>
  <c r="F37" i="1"/>
  <c r="L33" i="1"/>
  <c r="K32" i="1"/>
  <c r="K31" i="1" s="1"/>
  <c r="J32" i="1"/>
  <c r="J31" i="1" s="1"/>
  <c r="I32" i="1"/>
  <c r="H32" i="1"/>
  <c r="G32" i="1"/>
  <c r="F32" i="1"/>
  <c r="F31" i="1" s="1"/>
  <c r="I31" i="1"/>
  <c r="H31" i="1"/>
  <c r="L30" i="1"/>
  <c r="G29" i="1"/>
  <c r="F29" i="1"/>
  <c r="L28" i="1"/>
  <c r="G27" i="1"/>
  <c r="F27" i="1"/>
  <c r="L27" i="1" s="1"/>
  <c r="L26" i="1"/>
  <c r="L25" i="1"/>
  <c r="L24" i="1"/>
  <c r="L23" i="1"/>
  <c r="K22" i="1"/>
  <c r="J22" i="1"/>
  <c r="I22" i="1"/>
  <c r="I21" i="1" s="1"/>
  <c r="H22" i="1"/>
  <c r="H21" i="1" s="1"/>
  <c r="G22" i="1"/>
  <c r="G21" i="1" s="1"/>
  <c r="F22" i="1"/>
  <c r="K21" i="1"/>
  <c r="J21" i="1"/>
  <c r="F21" i="1"/>
  <c r="F9" i="1" s="1"/>
  <c r="L20" i="1"/>
  <c r="G19" i="1"/>
  <c r="F19" i="1"/>
  <c r="L18" i="1"/>
  <c r="F17" i="1"/>
  <c r="L17" i="1" s="1"/>
  <c r="L15" i="1"/>
  <c r="L14" i="1"/>
  <c r="F14" i="1"/>
  <c r="F13" i="1"/>
  <c r="L13" i="1" s="1"/>
  <c r="L12" i="1"/>
  <c r="K11" i="1"/>
  <c r="K10" i="1" s="1"/>
  <c r="J11" i="1"/>
  <c r="J10" i="1" s="1"/>
  <c r="I11" i="1"/>
  <c r="I10" i="1" s="1"/>
  <c r="H11" i="1"/>
  <c r="H10" i="1" s="1"/>
  <c r="G11" i="1"/>
  <c r="F11" i="1"/>
  <c r="L11" i="1" s="1"/>
  <c r="I9" i="1" l="1"/>
  <c r="I8" i="1" s="1"/>
  <c r="I7" i="1" s="1"/>
  <c r="L32" i="1"/>
  <c r="H41" i="1"/>
  <c r="H9" i="1" s="1"/>
  <c r="H8" i="1" s="1"/>
  <c r="H7" i="1" s="1"/>
  <c r="J9" i="1"/>
  <c r="J8" i="1" s="1"/>
  <c r="J7" i="1" s="1"/>
  <c r="G10" i="1"/>
  <c r="L22" i="1"/>
  <c r="L29" i="1"/>
  <c r="L21" i="1"/>
  <c r="L52" i="1"/>
  <c r="L56" i="1"/>
  <c r="L71" i="1"/>
  <c r="L54" i="1"/>
  <c r="L55" i="1"/>
  <c r="L73" i="1"/>
  <c r="K9" i="1"/>
  <c r="K8" i="1" s="1"/>
  <c r="K7" i="1" s="1"/>
  <c r="L19" i="1"/>
  <c r="L38" i="1"/>
  <c r="F10" i="1"/>
  <c r="F7" i="1" s="1"/>
  <c r="F16" i="1"/>
  <c r="L16" i="1" s="1"/>
  <c r="G31" i="1"/>
  <c r="L31" i="1" s="1"/>
  <c r="L47" i="1"/>
  <c r="L60" i="1"/>
  <c r="L67" i="1"/>
  <c r="G70" i="1"/>
  <c r="G80" i="1"/>
  <c r="G41" i="1"/>
  <c r="L41" i="1" s="1"/>
  <c r="G65" i="1" l="1"/>
  <c r="L65" i="1" s="1"/>
  <c r="L70" i="1"/>
  <c r="L80" i="1"/>
  <c r="G79" i="1"/>
  <c r="L79" i="1" s="1"/>
  <c r="L10" i="1"/>
  <c r="L9" i="1" l="1"/>
  <c r="L8" i="1" l="1"/>
  <c r="L7" i="1"/>
</calcChain>
</file>

<file path=xl/sharedStrings.xml><?xml version="1.0" encoding="utf-8"?>
<sst xmlns="http://schemas.openxmlformats.org/spreadsheetml/2006/main" count="204" uniqueCount="109">
  <si>
    <t>Приложение 3</t>
  </si>
  <si>
    <t>от   №</t>
  </si>
  <si>
    <t>тыс.руб</t>
  </si>
  <si>
    <t>Наименование показателя</t>
  </si>
  <si>
    <t>ГРБС</t>
  </si>
  <si>
    <t>Код раздела и подраздела</t>
  </si>
  <si>
    <t>Код целевой статьи расходов</t>
  </si>
  <si>
    <t>Код вида расходов</t>
  </si>
  <si>
    <t>% исполнения</t>
  </si>
  <si>
    <t>РАСХОДЫ БЮДЖЕТА - всего</t>
  </si>
  <si>
    <t>Администрация МО "Капустиноярский сельсовет"</t>
  </si>
  <si>
    <t>00 0 00 00000</t>
  </si>
  <si>
    <t>000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</si>
  <si>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</si>
  <si>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</si>
  <si>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</si>
  <si>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Глава муниципального образования МО "Сельское поселение Капустиноярский сельсовет Ахтубинского муниципального района Астраханской области» в рамках  непрограммного  направления деятельности реализация функций органов местного самоуправления МО 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</si>
  <si>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</si>
  <si>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</si>
  <si>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</si>
  <si>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муниципальным районом полномочий, переданных поселением согласно заключенным соглашениям (КСП) в рамках непрограммных мероприятий</t>
  </si>
  <si>
    <t>98000П0010</t>
  </si>
  <si>
    <t>Межбюджетные трансферты</t>
  </si>
  <si>
    <t>540</t>
  </si>
  <si>
    <t>Резервные фонды</t>
  </si>
  <si>
    <t>Резервный фонд  местной администрации для решения вопросов  поселения в рамках непрограммых мероприятий</t>
  </si>
  <si>
    <t>9800080200</t>
  </si>
  <si>
    <t>Иные бюджетные ассигнования</t>
  </si>
  <si>
    <t>800</t>
  </si>
  <si>
    <r>
      <rPr>
        <b/>
        <sz val="12"/>
        <rFont val="Times New Roman"/>
      </rPr>
      <t>Поощрение достижений наилучших показателей социально-экономического развития муниципальных образований за отчетный финансовый год в рамках непрограммного направления деятельности реализация функций органов местного самоуправления МО "Ахтубинский район"</t>
    </r>
  </si>
  <si>
    <t>99100Д0060</t>
  </si>
  <si>
    <r>
      <rPr>
        <sz val="12"/>
        <rFont val="Times New Roman"/>
      </rPr>
  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  </r>
  </si>
  <si>
    <r>
      <rPr>
        <sz val="12"/>
        <rFont val="Times New Roman"/>
      </rPr>
      <t>100</t>
    </r>
  </si>
  <si>
    <t>Расходы на содержание органов местного самоуправления</t>
  </si>
  <si>
    <t>Обеспечение эффективной финансово-хозяйственной деятельности администрации муниципального образования «Капустиноярский  сельсовет»</t>
  </si>
  <si>
    <t>011 00 00010</t>
  </si>
  <si>
    <t>Закупка товаров, работ и услуг для государственных (муниципальных) нужд</t>
  </si>
  <si>
    <t>200</t>
  </si>
  <si>
    <r>
      <rPr>
        <sz val="12"/>
        <color rgb="FF000000"/>
        <rFont val="Times New Roman"/>
      </rPr>
      <t>Резервные средства для решения вопросов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</t>
    </r>
  </si>
  <si>
    <r>
      <rPr>
        <sz val="12"/>
        <color rgb="FF000000"/>
        <rFont val="Times New Roman"/>
      </rPr>
      <t>9910000010</t>
    </r>
  </si>
  <si>
    <r>
      <rPr>
        <sz val="12"/>
        <color rgb="FF000000"/>
        <rFont val="Times New Roman"/>
      </rPr>
      <t>Иные бюджетные ассигнования</t>
    </r>
  </si>
  <si>
    <r>
      <rPr>
        <sz val="12"/>
        <color rgb="FF000000"/>
        <rFont val="Times New Roman"/>
      </rPr>
      <t>800</t>
    </r>
  </si>
  <si>
    <r>
      <rPr>
        <sz val="12"/>
        <rFont val="Times New Roman"/>
      </rPr>
      <t>011 00 Д0060</t>
    </r>
  </si>
  <si>
    <t>Целевые программы муниципальных образований</t>
  </si>
  <si>
    <t>050 00 80100</t>
  </si>
  <si>
    <t>Другие общегосударственные вопросы</t>
  </si>
  <si>
    <t xml:space="preserve">Обеспечение пожарной безопасности поселения в рамках муниципальной программы «Обеспечение первичных мер пожарной безопасности в границах МП МО "Сельское поселение Капустиноярский сельсовет Ахтубинского муниципального района Астраханской области» » </t>
  </si>
  <si>
    <t>020 00 80050</t>
  </si>
  <si>
    <t xml:space="preserve">Управление и распоряжение муниципальным имуществом в рамках МО "Управление и распоряжение муниципальным имуществом муниципального образования МП МО "Сельское поселение Капустиноярский сельсовет Ахтубинского муниципального района Астраханской области» </t>
  </si>
  <si>
    <t>050 00 80240</t>
  </si>
  <si>
    <t>Расходы на обеспечении функций органов местного самоуправления муниципального образования «Капустиноярский сельсовет» в рамках  непрограммного  направления</t>
  </si>
  <si>
    <t>981 00 80250</t>
  </si>
  <si>
    <t>Исполнение судебных актов РФ и мировых соглашений по возмещению причиненного вреда</t>
  </si>
  <si>
    <t>831</t>
  </si>
  <si>
    <t>Уплата иных платежей</t>
  </si>
  <si>
    <t>853</t>
  </si>
  <si>
    <t>981 00 80280</t>
  </si>
  <si>
    <r>
      <rPr>
        <sz val="12"/>
        <rFont val="Times New Roman"/>
      </rPr>
      <t>Закупка товаров, работ и услуг для государственных (муниципальных) нужд</t>
    </r>
  </si>
  <si>
    <r>
      <rPr>
        <sz val="12"/>
        <rFont val="Times New Roman"/>
      </rPr>
      <t>981 00 80250</t>
    </r>
  </si>
  <si>
    <r>
      <rPr>
        <sz val="12"/>
        <rFont val="Times New Roman"/>
      </rPr>
      <t>Иные закупка товаров, работ и услуг для обеспечения государственных (муниципальных) нужд</t>
    </r>
  </si>
  <si>
    <r>
      <rPr>
        <sz val="12"/>
        <rFont val="Times New Roman"/>
      </rPr>
      <t>200</t>
    </r>
  </si>
  <si>
    <t>Национальная оборона</t>
  </si>
  <si>
    <t>Мобилизационная и вневойсковая подготовка</t>
  </si>
  <si>
    <t xml:space="preserve">Организация мобилизационной подготовки, системы воинского учета и бронирования в муниципальном образовании   "Сельское поселение Капустиноярский сельсовет Ахтубинского муниципального района Астраханской области» » </t>
  </si>
  <si>
    <t>012 00 51180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</si>
  <si>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</si>
  <si>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</si>
  <si>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</si>
  <si>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</si>
  <si>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r>
      <rPr>
        <sz val="12"/>
        <rFont val="Times New Roman"/>
      </rPr>
      <t>Обеспечение первичных мер пожарной безопасности в МО «Капустиноярский сельсовет» на 2016-2018 годы.</t>
    </r>
    <r>
      <rPr>
        <sz val="11"/>
        <rFont val="Calibri"/>
      </rPr>
      <t xml:space="preserve">
</t>
    </r>
  </si>
  <si>
    <t>02000Р0010</t>
  </si>
  <si>
    <t>Жилищно-коммунальное хозяйство</t>
  </si>
  <si>
    <t>0500</t>
  </si>
  <si>
    <t>Коммунальное хозяйство</t>
  </si>
  <si>
    <t>0502</t>
  </si>
  <si>
    <t>Комплексное развитие систем инфраструктуры МО "Удаченский сельсовет" на 2016-2018 годы и перспективой до 2020 г.</t>
  </si>
  <si>
    <t>030 00 90020</t>
  </si>
  <si>
    <t>Благоустройство</t>
  </si>
  <si>
    <t>0503</t>
  </si>
  <si>
    <t xml:space="preserve">Мероприятия по благоустройству территории  МО "Сельское поселение Капустиноярский сельсовет Ахтубинского муниципального района Астраханской области» </t>
  </si>
  <si>
    <t>03 0 00 80260</t>
  </si>
  <si>
    <t xml:space="preserve">Мероприятия по благоустройству территории МО "МП «Формирование современной городской среды в МО "Сельское поселение Капустиноярский сельсовет Ахтубинского муниципального района Астраханской области» " </t>
  </si>
  <si>
    <t>04 Z F2 55550</t>
  </si>
  <si>
    <t>04Z F2 55550</t>
  </si>
  <si>
    <t xml:space="preserve">Мероприятия по благоустройству территории МО "Капустиноярский сельсовет" </t>
  </si>
  <si>
    <t>04 0 00 C5550</t>
  </si>
  <si>
    <t xml:space="preserve"> </t>
  </si>
  <si>
    <t xml:space="preserve">Мероприятия по благоустройству территории МП МО "Сельское поселение Капустиноярский сельсовет Ахтубинского муниципального района Астраханской области» </t>
  </si>
  <si>
    <t>04 0 00 С5550</t>
  </si>
  <si>
    <t>500</t>
  </si>
  <si>
    <t>КУЛЬТУРА, КИНЕМАТОГРАФИЯ</t>
  </si>
  <si>
    <t>0800</t>
  </si>
  <si>
    <t>Культура</t>
  </si>
  <si>
    <t>Реализация муниципальным районом полномочий, переданных поселением  в соответствии с заключенным соглашением по вопросам создания условий для организации досуга и обеспечения жителей поселения услугами организаций культуры  в рамках непрограммных мероприятий</t>
  </si>
  <si>
    <t>98000П0030</t>
  </si>
  <si>
    <t>Социальная политика</t>
  </si>
  <si>
    <t>Пенсионное обеспечение</t>
  </si>
  <si>
    <t xml:space="preserve">Социальная поддержка муниципальных служащих,вышедших на пенсию» </t>
  </si>
  <si>
    <t>0130020030</t>
  </si>
  <si>
    <t>Социальное обеспечение и иные выплаты населению</t>
  </si>
  <si>
    <t>300</t>
  </si>
  <si>
    <t xml:space="preserve">Исполнение бюджета по разделам, подразделам, целевым статьям ( муниципальным программам и непрограммным направлениям деятельности), группам видов расходов классификации расходов бюджета  муниципального образования «Сельское поселение Капустиноярский сельсовет Ахтубинского муниципального района Астраханской области» на 2024 год </t>
  </si>
  <si>
    <t>Уточненный на 2024 г.</t>
  </si>
  <si>
    <t>Исполнение за  2024 г.</t>
  </si>
  <si>
    <t>Расходы на обеспечение функций органов местного самоуправления муниципального образования "Сельское поселение Капустиноярский сельсовет Ахтубинского муниципального района Астраханской области" в рамках непрограммных мероприятий (выборы местного самоуправления)</t>
  </si>
  <si>
    <t>Специальные расходы</t>
  </si>
  <si>
    <t>984100Р010</t>
  </si>
  <si>
    <t>880</t>
  </si>
  <si>
    <t xml:space="preserve">к  Решению Совета                                                                                                                                                                                                                            муниципального образования «Сельское поселение Капустиноярский сельсовет                                                                                                                                                     Ахтубинского муниципального района Астраханской области»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</si>
</sst>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000"/>
    <numFmt numFmtId="166" formatCode="#\ ##0.00000"/>
    <numFmt numFmtId="167" formatCode="0.000"/>
  </numFmts>
  <fonts count="16" x14ac:knownFonts="1">
    <font>
      <sz val="11"/>
      <name val="Calibri"/>
    </font>
    <font>
      <sz val="10"/>
      <name val="Arial"/>
    </font>
    <font>
      <sz val="9"/>
      <name val="Arial"/>
    </font>
    <font>
      <sz val="12"/>
      <name val="Times New Roman"/>
    </font>
    <font>
      <sz val="14"/>
      <name val="Times New Roman"/>
    </font>
    <font>
      <sz val="10"/>
      <name val="Times New Roman"/>
    </font>
    <font>
      <b/>
      <sz val="12"/>
      <name val="Times New Roman"/>
    </font>
    <font>
      <b/>
      <sz val="11"/>
      <name val="Times New Roman"/>
    </font>
    <font>
      <b/>
      <sz val="10"/>
      <name val="Arial"/>
    </font>
    <font>
      <sz val="10"/>
      <color rgb="FFFF0000"/>
      <name val="Arial"/>
    </font>
    <font>
      <sz val="12"/>
      <color rgb="FFFF0000"/>
      <name val="Times New Roman"/>
    </font>
    <font>
      <b/>
      <sz val="12"/>
      <color rgb="FFFF0000"/>
      <name val="Times New Roman"/>
    </font>
    <font>
      <sz val="12"/>
      <color rgb="FF000000"/>
      <name val="Times New Roman"/>
    </font>
    <font>
      <sz val="11"/>
      <name val="Times New Roman"/>
    </font>
    <font>
      <b/>
      <sz val="14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</xf>
  </cellStyleXfs>
  <cellXfs count="129"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/>
    </xf>
    <xf numFmtId="0" fontId="2" fillId="0" borderId="1" xfId="0" applyNumberFormat="1" applyFont="1" applyBorder="1" applyAlignment="1">
      <alignment horizontal="right" vertical="top"/>
    </xf>
    <xf numFmtId="0" fontId="2" fillId="0" borderId="2" xfId="0" applyNumberFormat="1" applyFont="1" applyBorder="1" applyAlignment="1">
      <alignment horizontal="right" vertical="top"/>
    </xf>
    <xf numFmtId="0" fontId="2" fillId="0" borderId="8" xfId="0" applyNumberFormat="1" applyFont="1" applyBorder="1" applyAlignment="1">
      <alignment horizontal="right" vertical="top"/>
    </xf>
    <xf numFmtId="0" fontId="3" fillId="0" borderId="0" xfId="0" applyNumberFormat="1" applyFont="1" applyAlignment="1">
      <alignment vertical="top"/>
    </xf>
    <xf numFmtId="0" fontId="1" fillId="0" borderId="9" xfId="0" applyNumberFormat="1" applyFont="1" applyBorder="1" applyAlignment="1">
      <alignment vertical="top"/>
    </xf>
    <xf numFmtId="0" fontId="4" fillId="0" borderId="0" xfId="0" applyNumberFormat="1" applyFont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center"/>
    </xf>
    <xf numFmtId="0" fontId="6" fillId="0" borderId="11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left" vertical="top"/>
    </xf>
    <xf numFmtId="0" fontId="6" fillId="0" borderId="11" xfId="0" applyNumberFormat="1" applyFont="1" applyBorder="1" applyAlignment="1">
      <alignment horizontal="center" vertical="top"/>
    </xf>
    <xf numFmtId="165" fontId="6" fillId="0" borderId="11" xfId="0" applyNumberFormat="1" applyFont="1" applyBorder="1" applyAlignment="1">
      <alignment horizontal="center" vertical="center"/>
    </xf>
    <xf numFmtId="49" fontId="6" fillId="0" borderId="11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vertical="top"/>
    </xf>
    <xf numFmtId="0" fontId="3" fillId="0" borderId="11" xfId="0" applyNumberFormat="1" applyFont="1" applyBorder="1" applyAlignment="1">
      <alignment horizontal="left" vertical="top"/>
    </xf>
    <xf numFmtId="49" fontId="3" fillId="0" borderId="11" xfId="0" applyNumberFormat="1" applyFont="1" applyBorder="1" applyAlignment="1">
      <alignment horizontal="center" vertical="top"/>
    </xf>
    <xf numFmtId="0" fontId="3" fillId="0" borderId="11" xfId="0" applyNumberFormat="1" applyFont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top"/>
    </xf>
    <xf numFmtId="0" fontId="8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 wrapText="1"/>
    </xf>
    <xf numFmtId="0" fontId="3" fillId="0" borderId="11" xfId="0" applyNumberFormat="1" applyFont="1" applyBorder="1" applyAlignment="1">
      <alignment vertical="top"/>
    </xf>
    <xf numFmtId="165" fontId="3" fillId="0" borderId="11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wrapText="1"/>
    </xf>
    <xf numFmtId="0" fontId="3" fillId="0" borderId="11" xfId="0" applyNumberFormat="1" applyFont="1" applyBorder="1" applyAlignment="1"/>
    <xf numFmtId="0" fontId="6" fillId="0" borderId="11" xfId="0" applyNumberFormat="1" applyFont="1" applyBorder="1" applyAlignment="1"/>
    <xf numFmtId="164" fontId="8" fillId="0" borderId="0" xfId="0" applyNumberFormat="1" applyFont="1" applyAlignment="1">
      <alignment vertical="top"/>
    </xf>
    <xf numFmtId="0" fontId="1" fillId="2" borderId="0" xfId="0" applyNumberFormat="1" applyFont="1" applyFill="1" applyAlignment="1">
      <alignment vertical="top"/>
    </xf>
    <xf numFmtId="0" fontId="3" fillId="0" borderId="11" xfId="0" applyNumberFormat="1" applyFont="1" applyBorder="1" applyAlignment="1">
      <alignment wrapText="1"/>
    </xf>
    <xf numFmtId="164" fontId="9" fillId="0" borderId="0" xfId="0" applyNumberFormat="1" applyFont="1" applyAlignment="1">
      <alignment vertical="top"/>
    </xf>
    <xf numFmtId="0" fontId="6" fillId="0" borderId="11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8" fillId="0" borderId="0" xfId="0" applyNumberFormat="1" applyFont="1" applyAlignment="1">
      <alignment horizontal="center" vertical="center"/>
    </xf>
    <xf numFmtId="0" fontId="3" fillId="0" borderId="11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10" fillId="0" borderId="11" xfId="0" applyNumberFormat="1" applyFont="1" applyBorder="1" applyAlignment="1">
      <alignment horizontal="left" vertical="top"/>
    </xf>
    <xf numFmtId="0" fontId="11" fillId="0" borderId="0" xfId="0" applyNumberFormat="1" applyFont="1" applyAlignment="1">
      <alignment vertical="top"/>
    </xf>
    <xf numFmtId="0" fontId="12" fillId="0" borderId="11" xfId="0" applyNumberFormat="1" applyFont="1" applyBorder="1" applyAlignment="1">
      <alignment vertical="top" wrapText="1"/>
    </xf>
    <xf numFmtId="165" fontId="12" fillId="0" borderId="11" xfId="0" applyNumberFormat="1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166" fontId="12" fillId="0" borderId="11" xfId="0" applyNumberFormat="1" applyFont="1" applyBorder="1" applyAlignment="1">
      <alignment horizontal="center" vertical="center"/>
    </xf>
    <xf numFmtId="0" fontId="12" fillId="0" borderId="11" xfId="0" applyNumberFormat="1" applyFont="1" applyBorder="1" applyAlignment="1">
      <alignment vertical="top"/>
    </xf>
    <xf numFmtId="49" fontId="4" fillId="0" borderId="11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top"/>
    </xf>
    <xf numFmtId="164" fontId="3" fillId="0" borderId="11" xfId="0" applyNumberFormat="1" applyFont="1" applyBorder="1" applyAlignment="1">
      <alignment horizontal="center" vertical="top"/>
    </xf>
    <xf numFmtId="0" fontId="6" fillId="0" borderId="11" xfId="0" applyNumberFormat="1" applyFont="1" applyBorder="1" applyAlignment="1">
      <alignment vertical="top"/>
    </xf>
    <xf numFmtId="49" fontId="6" fillId="0" borderId="13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/>
    </xf>
    <xf numFmtId="167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justify"/>
    </xf>
    <xf numFmtId="0" fontId="13" fillId="0" borderId="11" xfId="0" applyNumberFormat="1" applyFont="1" applyBorder="1" applyAlignment="1">
      <alignment vertical="top" wrapText="1"/>
    </xf>
    <xf numFmtId="0" fontId="6" fillId="0" borderId="11" xfId="0" applyNumberFormat="1" applyFont="1" applyBorder="1" applyAlignment="1">
      <alignment horizontal="left" wrapText="1"/>
    </xf>
    <xf numFmtId="0" fontId="3" fillId="0" borderId="11" xfId="0" applyNumberFormat="1" applyFont="1" applyBorder="1" applyAlignment="1">
      <alignment horizontal="left"/>
    </xf>
    <xf numFmtId="49" fontId="6" fillId="0" borderId="11" xfId="0" applyNumberFormat="1" applyFont="1" applyBorder="1" applyAlignment="1">
      <alignment horizontal="center"/>
    </xf>
    <xf numFmtId="167" fontId="6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167" fontId="3" fillId="0" borderId="11" xfId="0" applyNumberFormat="1" applyFont="1" applyBorder="1" applyAlignment="1">
      <alignment horizontal="center"/>
    </xf>
    <xf numFmtId="0" fontId="14" fillId="0" borderId="11" xfId="0" applyNumberFormat="1" applyFont="1" applyBorder="1" applyAlignment="1"/>
    <xf numFmtId="0" fontId="14" fillId="0" borderId="13" xfId="0" applyNumberFormat="1" applyFont="1" applyBorder="1" applyAlignment="1"/>
    <xf numFmtId="49" fontId="3" fillId="0" borderId="13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vertical="center" wrapText="1"/>
    </xf>
    <xf numFmtId="0" fontId="6" fillId="0" borderId="11" xfId="0" applyNumberFormat="1" applyFont="1" applyBorder="1" applyAlignment="1">
      <alignment vertical="top" wrapText="1"/>
    </xf>
    <xf numFmtId="49" fontId="6" fillId="0" borderId="11" xfId="0" applyNumberFormat="1" applyFont="1" applyBorder="1" applyAlignment="1"/>
    <xf numFmtId="164" fontId="6" fillId="0" borderId="11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vertical="top"/>
    </xf>
    <xf numFmtId="164" fontId="4" fillId="0" borderId="19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vertical="top" wrapText="1"/>
    </xf>
    <xf numFmtId="0" fontId="3" fillId="0" borderId="0" xfId="0" applyNumberFormat="1" applyFont="1" applyAlignment="1">
      <alignment horizontal="center" vertical="top"/>
    </xf>
    <xf numFmtId="0" fontId="7" fillId="0" borderId="11" xfId="0" applyNumberFormat="1" applyFont="1" applyBorder="1" applyAlignment="1">
      <alignment vertical="top"/>
    </xf>
    <xf numFmtId="0" fontId="6" fillId="0" borderId="11" xfId="0" applyNumberFormat="1" applyFont="1" applyBorder="1" applyAlignment="1">
      <alignment horizontal="left"/>
    </xf>
    <xf numFmtId="0" fontId="14" fillId="0" borderId="19" xfId="0" applyNumberFormat="1" applyFont="1" applyBorder="1" applyAlignment="1">
      <alignment horizontal="left" vertical="center" wrapText="1"/>
    </xf>
    <xf numFmtId="0" fontId="6" fillId="0" borderId="19" xfId="0" applyNumberFormat="1" applyFont="1" applyBorder="1" applyAlignment="1">
      <alignment horizontal="left" vertical="center" wrapText="1"/>
    </xf>
    <xf numFmtId="165" fontId="6" fillId="0" borderId="19" xfId="0" applyNumberFormat="1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164" fontId="6" fillId="0" borderId="19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left"/>
    </xf>
    <xf numFmtId="0" fontId="3" fillId="2" borderId="11" xfId="0" applyNumberFormat="1" applyFont="1" applyFill="1" applyBorder="1" applyAlignment="1">
      <alignment vertical="center" wrapText="1"/>
    </xf>
    <xf numFmtId="0" fontId="10" fillId="0" borderId="11" xfId="0" applyNumberFormat="1" applyFont="1" applyBorder="1" applyAlignment="1">
      <alignment horizontal="left" vertical="top"/>
    </xf>
    <xf numFmtId="0" fontId="10" fillId="0" borderId="11" xfId="0" applyNumberFormat="1" applyFont="1" applyBorder="1" applyAlignment="1">
      <alignment horizontal="left" vertical="top" wrapText="1"/>
    </xf>
    <xf numFmtId="165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5" fillId="0" borderId="11" xfId="0" applyNumberFormat="1" applyFont="1" applyBorder="1" applyAlignment="1">
      <alignment vertical="top" wrapText="1"/>
    </xf>
    <xf numFmtId="0" fontId="15" fillId="0" borderId="11" xfId="0" applyNumberFormat="1" applyFont="1" applyBorder="1" applyAlignment="1">
      <alignment vertical="top"/>
    </xf>
    <xf numFmtId="49" fontId="15" fillId="0" borderId="11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left" vertical="top"/>
    </xf>
    <xf numFmtId="0" fontId="10" fillId="0" borderId="14" xfId="0" applyNumberFormat="1" applyFont="1" applyBorder="1" applyAlignment="1">
      <alignment horizontal="left" vertical="top"/>
    </xf>
    <xf numFmtId="0" fontId="10" fillId="0" borderId="15" xfId="0" applyNumberFormat="1" applyFont="1" applyBorder="1" applyAlignment="1">
      <alignment horizontal="left" vertical="top"/>
    </xf>
    <xf numFmtId="164" fontId="3" fillId="0" borderId="12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3" xfId="0" applyNumberFormat="1" applyFont="1" applyBorder="1" applyAlignment="1">
      <alignment vertical="center"/>
    </xf>
    <xf numFmtId="164" fontId="3" fillId="0" borderId="17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right" vertical="top"/>
    </xf>
    <xf numFmtId="0" fontId="2" fillId="0" borderId="5" xfId="0" applyNumberFormat="1" applyFont="1" applyBorder="1" applyAlignment="1">
      <alignment horizontal="right" vertical="top"/>
    </xf>
    <xf numFmtId="0" fontId="2" fillId="0" borderId="6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right" vertical="top" wrapText="1"/>
    </xf>
    <xf numFmtId="0" fontId="2" fillId="0" borderId="7" xfId="0" applyNumberFormat="1" applyFont="1" applyBorder="1" applyAlignment="1">
      <alignment horizontal="right" vertical="top" wrapText="1"/>
    </xf>
    <xf numFmtId="0" fontId="2" fillId="0" borderId="0" xfId="0" applyNumberFormat="1" applyFont="1" applyAlignment="1">
      <alignment horizontal="right" vertical="top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right" vertical="center" wrapText="1"/>
    </xf>
    <xf numFmtId="0" fontId="5" fillId="0" borderId="0" xfId="0" applyNumberFormat="1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tabSelected="1" topLeftCell="A3" workbookViewId="0">
      <selection activeCell="G8" sqref="G8"/>
    </sheetView>
  </sheetViews>
  <sheetFormatPr defaultColWidth="8.85546875" defaultRowHeight="12.75" x14ac:dyDescent="0.25"/>
  <cols>
    <col min="1" max="1" width="45.42578125" customWidth="1"/>
    <col min="2" max="2" width="8.85546875" hidden="1" customWidth="1"/>
    <col min="3" max="3" width="7.28515625" customWidth="1"/>
    <col min="4" max="4" width="14.42578125" customWidth="1"/>
    <col min="5" max="5" width="6.28515625" style="1" customWidth="1"/>
    <col min="6" max="6" width="14.28515625" customWidth="1"/>
    <col min="7" max="7" width="13.42578125" customWidth="1"/>
    <col min="8" max="11" width="8.85546875" hidden="1" customWidth="1"/>
    <col min="12" max="12" width="13.5703125" customWidth="1"/>
    <col min="13" max="13" width="8.85546875" customWidth="1"/>
  </cols>
  <sheetData>
    <row r="1" spans="1:34" ht="15.75" customHeight="1" x14ac:dyDescent="0.25">
      <c r="A1" s="2"/>
      <c r="B1" s="3"/>
      <c r="C1" s="117" t="s">
        <v>0</v>
      </c>
      <c r="D1" s="118"/>
      <c r="E1" s="118"/>
      <c r="F1" s="118"/>
      <c r="G1" s="118"/>
      <c r="H1" s="118"/>
      <c r="I1" s="118"/>
      <c r="J1" s="118"/>
      <c r="K1" s="118"/>
      <c r="L1" s="119"/>
    </row>
    <row r="2" spans="1:34" ht="45" customHeight="1" x14ac:dyDescent="0.25">
      <c r="A2" s="120" t="s">
        <v>108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34" ht="22.15" customHeight="1" x14ac:dyDescent="0.25">
      <c r="A3" s="4"/>
      <c r="B3" s="123" t="s">
        <v>1</v>
      </c>
      <c r="C3" s="123"/>
      <c r="D3" s="123"/>
      <c r="E3" s="123"/>
      <c r="F3" s="123"/>
      <c r="G3" s="5"/>
      <c r="L3" s="6"/>
    </row>
    <row r="4" spans="1:34" ht="89.25" customHeight="1" x14ac:dyDescent="0.25">
      <c r="A4" s="124" t="s">
        <v>101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6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8.75" x14ac:dyDescent="0.25">
      <c r="A5" s="8"/>
      <c r="B5" s="7"/>
      <c r="C5" s="7"/>
      <c r="D5" s="7"/>
      <c r="E5" s="7"/>
      <c r="F5" s="9"/>
      <c r="G5" s="127" t="s">
        <v>2</v>
      </c>
      <c r="H5" s="128"/>
      <c r="I5" s="128"/>
      <c r="J5" s="128"/>
      <c r="K5" s="128"/>
      <c r="L5" s="12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ht="79.150000000000006" customHeight="1" x14ac:dyDescent="0.25">
      <c r="A6" s="10" t="s">
        <v>3</v>
      </c>
      <c r="B6" s="10" t="s">
        <v>4</v>
      </c>
      <c r="C6" s="11" t="s">
        <v>5</v>
      </c>
      <c r="D6" s="11" t="s">
        <v>6</v>
      </c>
      <c r="E6" s="12" t="s">
        <v>7</v>
      </c>
      <c r="F6" s="11" t="s">
        <v>102</v>
      </c>
      <c r="G6" s="11" t="s">
        <v>103</v>
      </c>
      <c r="L6" s="11" t="s">
        <v>8</v>
      </c>
    </row>
    <row r="7" spans="1:34" ht="21.75" customHeight="1" x14ac:dyDescent="0.25">
      <c r="A7" s="13" t="s">
        <v>9</v>
      </c>
      <c r="B7" s="14"/>
      <c r="C7" s="15"/>
      <c r="D7" s="15"/>
      <c r="E7" s="16"/>
      <c r="F7" s="17">
        <f>F8</f>
        <v>11347.691210000001</v>
      </c>
      <c r="G7" s="17">
        <f t="shared" ref="G7:K7" si="0">G8</f>
        <v>10736.45998</v>
      </c>
      <c r="H7" s="17" t="e">
        <f t="shared" si="0"/>
        <v>#REF!</v>
      </c>
      <c r="I7" s="17" t="e">
        <f t="shared" si="0"/>
        <v>#REF!</v>
      </c>
      <c r="J7" s="17" t="e">
        <f t="shared" si="0"/>
        <v>#REF!</v>
      </c>
      <c r="K7" s="17" t="e">
        <f t="shared" si="0"/>
        <v>#REF!</v>
      </c>
      <c r="L7" s="18">
        <f t="shared" ref="L7:L41" si="1">G7/F7*100</f>
        <v>94.613607132159515</v>
      </c>
    </row>
    <row r="8" spans="1:34" ht="17.25" customHeight="1" x14ac:dyDescent="0.25">
      <c r="A8" s="19" t="s">
        <v>10</v>
      </c>
      <c r="B8" s="20">
        <v>400</v>
      </c>
      <c r="C8" s="21">
        <v>0</v>
      </c>
      <c r="D8" s="14" t="s">
        <v>11</v>
      </c>
      <c r="E8" s="22" t="s">
        <v>12</v>
      </c>
      <c r="F8" s="23">
        <f>F9+F54+F65+F79</f>
        <v>11347.691210000001</v>
      </c>
      <c r="G8" s="23">
        <f>G9+G54+G65+G79</f>
        <v>10736.45998</v>
      </c>
      <c r="H8" s="23" t="e">
        <f>H9+H54+H65+H79+H83+R6</f>
        <v>#REF!</v>
      </c>
      <c r="I8" s="23" t="e">
        <f>I9+I54+I65+I79+I83+S6</f>
        <v>#REF!</v>
      </c>
      <c r="J8" s="23" t="e">
        <f>J9+J54+J65+J79+J83+T6</f>
        <v>#REF!</v>
      </c>
      <c r="K8" s="23" t="e">
        <f>K9+K54+K65+K79+K83+U6</f>
        <v>#REF!</v>
      </c>
      <c r="L8" s="18">
        <f t="shared" si="1"/>
        <v>94.613607132159515</v>
      </c>
    </row>
    <row r="9" spans="1:34" ht="15.75" x14ac:dyDescent="0.25">
      <c r="A9" s="24" t="s">
        <v>13</v>
      </c>
      <c r="B9" s="25"/>
      <c r="C9" s="26" t="s">
        <v>14</v>
      </c>
      <c r="D9" s="27"/>
      <c r="E9" s="27"/>
      <c r="F9" s="28">
        <f>F10+F21+F31+F37+F41+F34</f>
        <v>6165.5829899999999</v>
      </c>
      <c r="G9" s="28">
        <f>G10+G21+G31+G37+G41+G34</f>
        <v>5713.4529699999994</v>
      </c>
      <c r="H9" s="28" t="e">
        <f>H10+H13+H16+H21+H41+H37+H31+#REF!</f>
        <v>#REF!</v>
      </c>
      <c r="I9" s="28" t="e">
        <f>I10+I13+I16+I21+I41+I37+I31+#REF!</f>
        <v>#REF!</v>
      </c>
      <c r="J9" s="28" t="e">
        <f>J10+J13+J16+J21+J41+J37+J31+#REF!</f>
        <v>#REF!</v>
      </c>
      <c r="K9" s="28" t="e">
        <f>K10+K13+K16+K21+K41+K37+K31+#REF!</f>
        <v>#REF!</v>
      </c>
      <c r="L9" s="18">
        <f t="shared" si="1"/>
        <v>92.666873177551693</v>
      </c>
    </row>
    <row r="10" spans="1:34" s="29" customFormat="1" ht="51.75" customHeight="1" x14ac:dyDescent="0.25">
      <c r="A10" s="30" t="s">
        <v>15</v>
      </c>
      <c r="B10" s="25"/>
      <c r="C10" s="21">
        <v>102</v>
      </c>
      <c r="D10" s="14"/>
      <c r="E10" s="22"/>
      <c r="F10" s="23">
        <f>F11+F19</f>
        <v>1085.9513299999999</v>
      </c>
      <c r="G10" s="23">
        <f>G11+G19</f>
        <v>1062.17797</v>
      </c>
      <c r="H10" s="23">
        <f t="shared" ref="H10:K11" si="2">H11</f>
        <v>0</v>
      </c>
      <c r="I10" s="23">
        <f t="shared" si="2"/>
        <v>0</v>
      </c>
      <c r="J10" s="23">
        <f t="shared" si="2"/>
        <v>0</v>
      </c>
      <c r="K10" s="23">
        <f t="shared" si="2"/>
        <v>0</v>
      </c>
      <c r="L10" s="18">
        <f t="shared" si="1"/>
        <v>97.810826383904342</v>
      </c>
    </row>
    <row r="11" spans="1:34" s="29" customFormat="1" ht="63.75" customHeight="1" x14ac:dyDescent="0.25">
      <c r="A11" s="31" t="s">
        <v>16</v>
      </c>
      <c r="B11" s="32"/>
      <c r="C11" s="33">
        <v>102</v>
      </c>
      <c r="D11" s="34">
        <v>9910000020</v>
      </c>
      <c r="E11" s="35"/>
      <c r="F11" s="36">
        <f>F12</f>
        <v>1071.62933</v>
      </c>
      <c r="G11" s="36">
        <f>G12</f>
        <v>1047.8559700000001</v>
      </c>
      <c r="H11" s="36">
        <f t="shared" si="2"/>
        <v>0</v>
      </c>
      <c r="I11" s="36">
        <f t="shared" si="2"/>
        <v>0</v>
      </c>
      <c r="J11" s="36">
        <f t="shared" si="2"/>
        <v>0</v>
      </c>
      <c r="K11" s="36">
        <f t="shared" si="2"/>
        <v>0</v>
      </c>
      <c r="L11" s="18">
        <f t="shared" si="1"/>
        <v>97.781568744483707</v>
      </c>
    </row>
    <row r="12" spans="1:34" ht="81" customHeight="1" x14ac:dyDescent="0.25">
      <c r="A12" s="31" t="s">
        <v>17</v>
      </c>
      <c r="B12" s="31"/>
      <c r="C12" s="33">
        <v>102</v>
      </c>
      <c r="D12" s="34">
        <v>9910000020</v>
      </c>
      <c r="E12" s="35" t="s">
        <v>18</v>
      </c>
      <c r="F12" s="36">
        <v>1071.62933</v>
      </c>
      <c r="G12" s="36">
        <v>1047.8559700000001</v>
      </c>
      <c r="H12" s="37"/>
      <c r="I12" s="37"/>
      <c r="J12" s="37"/>
      <c r="K12" s="37"/>
      <c r="L12" s="18">
        <f t="shared" si="1"/>
        <v>97.781568744483707</v>
      </c>
    </row>
    <row r="13" spans="1:34" ht="44.25" hidden="1" customHeight="1" x14ac:dyDescent="0.25">
      <c r="A13" s="38" t="s">
        <v>19</v>
      </c>
      <c r="B13" s="39"/>
      <c r="C13" s="21">
        <v>106</v>
      </c>
      <c r="D13" s="22"/>
      <c r="E13" s="22"/>
      <c r="F13" s="23">
        <f>F14</f>
        <v>0</v>
      </c>
      <c r="G13" s="23"/>
      <c r="H13" s="37"/>
      <c r="I13" s="37"/>
      <c r="J13" s="37"/>
      <c r="K13" s="37"/>
      <c r="L13" s="18" t="e">
        <f t="shared" si="1"/>
        <v>#DIV/0!</v>
      </c>
    </row>
    <row r="14" spans="1:34" ht="62.25" hidden="1" customHeight="1" x14ac:dyDescent="0.25">
      <c r="A14" s="31" t="s">
        <v>20</v>
      </c>
      <c r="B14" s="31"/>
      <c r="C14" s="33">
        <v>106</v>
      </c>
      <c r="D14" s="35" t="s">
        <v>21</v>
      </c>
      <c r="E14" s="35"/>
      <c r="F14" s="36">
        <f>F15</f>
        <v>0</v>
      </c>
      <c r="G14" s="36"/>
      <c r="H14" s="37"/>
      <c r="I14" s="37"/>
      <c r="J14" s="37"/>
      <c r="K14" s="37"/>
      <c r="L14" s="18" t="e">
        <f t="shared" si="1"/>
        <v>#DIV/0!</v>
      </c>
    </row>
    <row r="15" spans="1:34" ht="19.899999999999999" hidden="1" customHeight="1" x14ac:dyDescent="0.25">
      <c r="A15" s="32" t="s">
        <v>22</v>
      </c>
      <c r="B15" s="31"/>
      <c r="C15" s="33">
        <v>106</v>
      </c>
      <c r="D15" s="35" t="s">
        <v>21</v>
      </c>
      <c r="E15" s="35" t="s">
        <v>23</v>
      </c>
      <c r="F15" s="36"/>
      <c r="G15" s="36"/>
      <c r="H15" s="37"/>
      <c r="I15" s="37"/>
      <c r="J15" s="37"/>
      <c r="K15" s="37"/>
      <c r="L15" s="18" t="e">
        <f t="shared" si="1"/>
        <v>#DIV/0!</v>
      </c>
    </row>
    <row r="16" spans="1:34" s="29" customFormat="1" ht="15.75" hidden="1" customHeight="1" x14ac:dyDescent="0.25">
      <c r="A16" s="40" t="s">
        <v>24</v>
      </c>
      <c r="B16" s="39"/>
      <c r="C16" s="21">
        <v>111</v>
      </c>
      <c r="D16" s="22"/>
      <c r="E16" s="22"/>
      <c r="F16" s="23">
        <f>F17</f>
        <v>0</v>
      </c>
      <c r="G16" s="23"/>
      <c r="H16" s="41"/>
      <c r="I16" s="41"/>
      <c r="J16" s="41"/>
      <c r="K16" s="41"/>
      <c r="L16" s="18" t="e">
        <f t="shared" si="1"/>
        <v>#DIV/0!</v>
      </c>
    </row>
    <row r="17" spans="1:12" s="42" customFormat="1" ht="44.25" hidden="1" customHeight="1" x14ac:dyDescent="0.25">
      <c r="A17" s="43" t="s">
        <v>25</v>
      </c>
      <c r="B17" s="39"/>
      <c r="C17" s="33">
        <v>111</v>
      </c>
      <c r="D17" s="35" t="s">
        <v>26</v>
      </c>
      <c r="E17" s="35"/>
      <c r="F17" s="36">
        <f>F18</f>
        <v>0</v>
      </c>
      <c r="G17" s="36"/>
      <c r="H17" s="37"/>
      <c r="I17" s="37"/>
      <c r="J17" s="37"/>
      <c r="K17" s="37"/>
      <c r="L17" s="18" t="e">
        <f t="shared" si="1"/>
        <v>#DIV/0!</v>
      </c>
    </row>
    <row r="18" spans="1:12" ht="15.75" hidden="1" customHeight="1" x14ac:dyDescent="0.25">
      <c r="A18" s="32" t="s">
        <v>27</v>
      </c>
      <c r="B18" s="39"/>
      <c r="C18" s="33">
        <v>111</v>
      </c>
      <c r="D18" s="35" t="s">
        <v>26</v>
      </c>
      <c r="E18" s="35" t="s">
        <v>28</v>
      </c>
      <c r="F18" s="36"/>
      <c r="G18" s="36"/>
      <c r="H18" s="37"/>
      <c r="I18" s="44"/>
      <c r="J18" s="37"/>
      <c r="K18" s="37"/>
      <c r="L18" s="18" t="e">
        <f t="shared" si="1"/>
        <v>#DIV/0!</v>
      </c>
    </row>
    <row r="19" spans="1:12" s="29" customFormat="1" ht="97.9" customHeight="1" x14ac:dyDescent="0.25">
      <c r="A19" s="45" t="s">
        <v>29</v>
      </c>
      <c r="B19" s="40"/>
      <c r="C19" s="33">
        <v>102</v>
      </c>
      <c r="D19" s="10" t="s">
        <v>30</v>
      </c>
      <c r="E19" s="22"/>
      <c r="F19" s="23">
        <f>F20</f>
        <v>14.321999999999999</v>
      </c>
      <c r="G19" s="23">
        <f>G20</f>
        <v>14.321999999999999</v>
      </c>
      <c r="H19" s="23"/>
      <c r="I19" s="23"/>
      <c r="J19" s="23"/>
      <c r="K19" s="23"/>
      <c r="L19" s="18">
        <f t="shared" si="1"/>
        <v>100</v>
      </c>
    </row>
    <row r="20" spans="1:12" s="29" customFormat="1" ht="68.25" customHeight="1" x14ac:dyDescent="0.25">
      <c r="A20" s="46" t="s">
        <v>31</v>
      </c>
      <c r="B20" s="40"/>
      <c r="C20" s="33">
        <v>102</v>
      </c>
      <c r="D20" s="10" t="s">
        <v>30</v>
      </c>
      <c r="E20" s="35" t="s">
        <v>32</v>
      </c>
      <c r="F20" s="36">
        <v>14.321999999999999</v>
      </c>
      <c r="G20" s="23">
        <v>14.321999999999999</v>
      </c>
      <c r="H20" s="23"/>
      <c r="I20" s="23"/>
      <c r="J20" s="23"/>
      <c r="K20" s="23"/>
      <c r="L20" s="18">
        <f t="shared" si="1"/>
        <v>100</v>
      </c>
    </row>
    <row r="21" spans="1:12" ht="31.5" x14ac:dyDescent="0.25">
      <c r="A21" s="38" t="s">
        <v>33</v>
      </c>
      <c r="B21" s="43"/>
      <c r="C21" s="21">
        <v>104</v>
      </c>
      <c r="D21" s="22"/>
      <c r="E21" s="22"/>
      <c r="F21" s="23">
        <f t="shared" ref="F21:K21" si="3">F22</f>
        <v>4577.3656600000004</v>
      </c>
      <c r="G21" s="23">
        <f t="shared" si="3"/>
        <v>4325.2798000000003</v>
      </c>
      <c r="H21" s="23">
        <f t="shared" si="3"/>
        <v>0</v>
      </c>
      <c r="I21" s="23">
        <f t="shared" si="3"/>
        <v>0</v>
      </c>
      <c r="J21" s="23">
        <f t="shared" si="3"/>
        <v>0</v>
      </c>
      <c r="K21" s="23">
        <f t="shared" si="3"/>
        <v>0</v>
      </c>
      <c r="L21" s="18">
        <f t="shared" si="1"/>
        <v>94.492774256536023</v>
      </c>
    </row>
    <row r="22" spans="1:12" s="47" customFormat="1" ht="61.5" customHeight="1" x14ac:dyDescent="0.25">
      <c r="A22" s="43" t="s">
        <v>34</v>
      </c>
      <c r="B22" s="48"/>
      <c r="C22" s="33">
        <v>104</v>
      </c>
      <c r="D22" s="49" t="s">
        <v>35</v>
      </c>
      <c r="E22" s="35"/>
      <c r="F22" s="36">
        <f>F23+F24+F25+F30+F28</f>
        <v>4577.3656600000004</v>
      </c>
      <c r="G22" s="36">
        <f>G23+G24+G25+G30+G28</f>
        <v>4325.2798000000003</v>
      </c>
      <c r="H22" s="36">
        <f>H23+H24+H25</f>
        <v>0</v>
      </c>
      <c r="I22" s="36">
        <f>I23+I24+I25</f>
        <v>0</v>
      </c>
      <c r="J22" s="36">
        <f>J23+J24+J25</f>
        <v>0</v>
      </c>
      <c r="K22" s="36">
        <f>K23+K24+K25</f>
        <v>0</v>
      </c>
      <c r="L22" s="18">
        <f t="shared" si="1"/>
        <v>94.492774256536023</v>
      </c>
    </row>
    <row r="23" spans="1:12" s="47" customFormat="1" ht="80.45" customHeight="1" x14ac:dyDescent="0.25">
      <c r="A23" s="31" t="s">
        <v>17</v>
      </c>
      <c r="B23" s="31"/>
      <c r="C23" s="33">
        <v>104</v>
      </c>
      <c r="D23" s="49" t="s">
        <v>35</v>
      </c>
      <c r="E23" s="35" t="s">
        <v>18</v>
      </c>
      <c r="F23" s="50">
        <v>2618.3041699999999</v>
      </c>
      <c r="G23" s="50">
        <v>2618.1041700000001</v>
      </c>
      <c r="H23" s="51"/>
      <c r="I23" s="51"/>
      <c r="J23" s="51"/>
      <c r="K23" s="51"/>
      <c r="L23" s="18">
        <f t="shared" si="1"/>
        <v>99.992361468071906</v>
      </c>
    </row>
    <row r="24" spans="1:12" s="47" customFormat="1" ht="34.9" customHeight="1" x14ac:dyDescent="0.25">
      <c r="A24" s="31" t="s">
        <v>36</v>
      </c>
      <c r="B24" s="31"/>
      <c r="C24" s="33">
        <v>104</v>
      </c>
      <c r="D24" s="49" t="s">
        <v>35</v>
      </c>
      <c r="E24" s="35" t="s">
        <v>37</v>
      </c>
      <c r="F24" s="50">
        <v>1808.69613</v>
      </c>
      <c r="G24" s="50">
        <v>1641.6017999999999</v>
      </c>
      <c r="H24" s="52"/>
      <c r="I24" s="52"/>
      <c r="J24" s="51"/>
      <c r="K24" s="51"/>
      <c r="L24" s="18">
        <f t="shared" si="1"/>
        <v>90.761614003121679</v>
      </c>
    </row>
    <row r="25" spans="1:12" s="47" customFormat="1" ht="18.75" x14ac:dyDescent="0.25">
      <c r="A25" s="32" t="s">
        <v>27</v>
      </c>
      <c r="B25" s="48"/>
      <c r="C25" s="33">
        <v>104</v>
      </c>
      <c r="D25" s="49" t="s">
        <v>35</v>
      </c>
      <c r="E25" s="35" t="s">
        <v>28</v>
      </c>
      <c r="F25" s="50">
        <v>100</v>
      </c>
      <c r="G25" s="50">
        <v>22.80847</v>
      </c>
      <c r="H25" s="51"/>
      <c r="I25" s="51"/>
      <c r="J25" s="51"/>
      <c r="K25" s="51"/>
      <c r="L25" s="18">
        <f t="shared" si="1"/>
        <v>22.80847</v>
      </c>
    </row>
    <row r="26" spans="1:12" ht="15.75" hidden="1" customHeight="1" x14ac:dyDescent="0.25">
      <c r="A26" s="109"/>
      <c r="B26" s="110"/>
      <c r="C26" s="110"/>
      <c r="D26" s="110"/>
      <c r="E26" s="110"/>
      <c r="F26" s="111"/>
      <c r="G26" s="54"/>
      <c r="L26" s="18" t="e">
        <f t="shared" si="1"/>
        <v>#DIV/0!</v>
      </c>
    </row>
    <row r="27" spans="1:12" ht="94.5" x14ac:dyDescent="0.25">
      <c r="A27" s="55" t="s">
        <v>38</v>
      </c>
      <c r="B27" s="53"/>
      <c r="C27" s="56">
        <v>104</v>
      </c>
      <c r="D27" s="57" t="s">
        <v>39</v>
      </c>
      <c r="E27" s="57"/>
      <c r="F27" s="58">
        <f>F28</f>
        <v>7.6</v>
      </c>
      <c r="G27" s="23">
        <f>G28</f>
        <v>0</v>
      </c>
      <c r="H27" s="23"/>
      <c r="I27" s="23"/>
      <c r="J27" s="23"/>
      <c r="K27" s="23"/>
      <c r="L27" s="18">
        <f t="shared" si="1"/>
        <v>0</v>
      </c>
    </row>
    <row r="28" spans="1:12" ht="28.35" customHeight="1" x14ac:dyDescent="0.25">
      <c r="A28" s="59" t="s">
        <v>40</v>
      </c>
      <c r="B28" s="53"/>
      <c r="C28" s="56">
        <v>104</v>
      </c>
      <c r="D28" s="57" t="s">
        <v>39</v>
      </c>
      <c r="E28" s="57" t="s">
        <v>41</v>
      </c>
      <c r="F28" s="58">
        <v>7.6</v>
      </c>
      <c r="G28" s="36">
        <v>0</v>
      </c>
      <c r="H28" s="23"/>
      <c r="I28" s="23"/>
      <c r="J28" s="23"/>
      <c r="K28" s="23"/>
      <c r="L28" s="18">
        <f t="shared" si="1"/>
        <v>0</v>
      </c>
    </row>
    <row r="29" spans="1:12" ht="126" x14ac:dyDescent="0.25">
      <c r="A29" s="45" t="s">
        <v>29</v>
      </c>
      <c r="B29" s="53"/>
      <c r="C29" s="33">
        <v>104</v>
      </c>
      <c r="D29" s="12" t="s">
        <v>42</v>
      </c>
      <c r="E29" s="60"/>
      <c r="F29" s="23">
        <f>F30</f>
        <v>42.765360000000001</v>
      </c>
      <c r="G29" s="23">
        <f>G30</f>
        <v>42.765360000000001</v>
      </c>
      <c r="H29" s="23"/>
      <c r="I29" s="23"/>
      <c r="J29" s="23"/>
      <c r="K29" s="23"/>
      <c r="L29" s="18">
        <f t="shared" si="1"/>
        <v>100</v>
      </c>
    </row>
    <row r="30" spans="1:12" ht="94.5" x14ac:dyDescent="0.25">
      <c r="A30" s="46" t="s">
        <v>31</v>
      </c>
      <c r="B30" s="53"/>
      <c r="C30" s="33">
        <v>104</v>
      </c>
      <c r="D30" s="49" t="s">
        <v>42</v>
      </c>
      <c r="E30" s="35" t="s">
        <v>32</v>
      </c>
      <c r="F30" s="36">
        <v>42.765360000000001</v>
      </c>
      <c r="G30" s="36">
        <v>42.765360000000001</v>
      </c>
      <c r="H30" s="36"/>
      <c r="I30" s="36"/>
      <c r="J30" s="36"/>
      <c r="K30" s="36"/>
      <c r="L30" s="61">
        <f t="shared" si="1"/>
        <v>100</v>
      </c>
    </row>
    <row r="31" spans="1:12" ht="63" x14ac:dyDescent="0.25">
      <c r="A31" s="38" t="s">
        <v>19</v>
      </c>
      <c r="B31" s="53"/>
      <c r="C31" s="21">
        <v>106</v>
      </c>
      <c r="D31" s="53"/>
      <c r="E31" s="53"/>
      <c r="F31" s="23">
        <f t="shared" ref="F31:K32" si="4">F32</f>
        <v>72.266000000000005</v>
      </c>
      <c r="G31" s="23">
        <f t="shared" si="4"/>
        <v>72.266000000000005</v>
      </c>
      <c r="H31" s="23">
        <f t="shared" si="4"/>
        <v>0</v>
      </c>
      <c r="I31" s="23">
        <f t="shared" si="4"/>
        <v>0</v>
      </c>
      <c r="J31" s="23">
        <f t="shared" si="4"/>
        <v>0</v>
      </c>
      <c r="K31" s="23">
        <f t="shared" si="4"/>
        <v>0</v>
      </c>
      <c r="L31" s="18">
        <f t="shared" si="1"/>
        <v>100</v>
      </c>
    </row>
    <row r="32" spans="1:12" ht="63" x14ac:dyDescent="0.25">
      <c r="A32" s="31" t="s">
        <v>20</v>
      </c>
      <c r="B32" s="53"/>
      <c r="C32" s="33">
        <v>106</v>
      </c>
      <c r="D32" s="35" t="s">
        <v>21</v>
      </c>
      <c r="E32" s="25"/>
      <c r="F32" s="36">
        <f t="shared" si="4"/>
        <v>72.266000000000005</v>
      </c>
      <c r="G32" s="36">
        <f t="shared" si="4"/>
        <v>72.266000000000005</v>
      </c>
      <c r="H32" s="36">
        <f t="shared" si="4"/>
        <v>0</v>
      </c>
      <c r="I32" s="36">
        <f t="shared" si="4"/>
        <v>0</v>
      </c>
      <c r="J32" s="36">
        <f t="shared" si="4"/>
        <v>0</v>
      </c>
      <c r="K32" s="36">
        <f t="shared" si="4"/>
        <v>0</v>
      </c>
      <c r="L32" s="18">
        <f t="shared" si="1"/>
        <v>100</v>
      </c>
    </row>
    <row r="33" spans="1:33" ht="15.75" x14ac:dyDescent="0.25">
      <c r="A33" s="32" t="s">
        <v>22</v>
      </c>
      <c r="B33" s="53"/>
      <c r="C33" s="33">
        <v>106</v>
      </c>
      <c r="D33" s="35" t="s">
        <v>21</v>
      </c>
      <c r="E33" s="35" t="s">
        <v>23</v>
      </c>
      <c r="F33" s="36">
        <v>72.266000000000005</v>
      </c>
      <c r="G33" s="36">
        <v>72.266000000000005</v>
      </c>
      <c r="H33" s="36"/>
      <c r="I33" s="36"/>
      <c r="J33" s="36"/>
      <c r="K33" s="36"/>
      <c r="L33" s="18">
        <f t="shared" si="1"/>
        <v>100</v>
      </c>
    </row>
    <row r="34" spans="1:33" ht="126" x14ac:dyDescent="0.25">
      <c r="A34" s="106" t="s">
        <v>104</v>
      </c>
      <c r="B34" s="102"/>
      <c r="C34" s="103">
        <v>107</v>
      </c>
      <c r="D34" s="108"/>
      <c r="E34" s="108"/>
      <c r="F34" s="104">
        <f>F35</f>
        <v>100</v>
      </c>
      <c r="G34" s="104">
        <f>G35</f>
        <v>99.929199999999994</v>
      </c>
      <c r="H34" s="104"/>
      <c r="I34" s="104"/>
      <c r="J34" s="104"/>
      <c r="K34" s="104"/>
      <c r="L34" s="18">
        <f t="shared" si="1"/>
        <v>99.929199999999994</v>
      </c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</row>
    <row r="35" spans="1:33" ht="15.75" x14ac:dyDescent="0.25">
      <c r="A35" s="107" t="s">
        <v>27</v>
      </c>
      <c r="B35" s="101"/>
      <c r="C35" s="33">
        <v>107</v>
      </c>
      <c r="D35" s="108" t="s">
        <v>106</v>
      </c>
      <c r="E35" s="108" t="s">
        <v>28</v>
      </c>
      <c r="F35" s="36">
        <f>F36</f>
        <v>100</v>
      </c>
      <c r="G35" s="36">
        <f>G36</f>
        <v>99.929199999999994</v>
      </c>
      <c r="H35" s="36"/>
      <c r="I35" s="36"/>
      <c r="J35" s="36"/>
      <c r="K35" s="36"/>
      <c r="L35" s="18">
        <f t="shared" si="1"/>
        <v>99.929199999999994</v>
      </c>
    </row>
    <row r="36" spans="1:33" ht="15.75" x14ac:dyDescent="0.25">
      <c r="A36" s="107" t="s">
        <v>105</v>
      </c>
      <c r="B36" s="101"/>
      <c r="C36" s="33">
        <v>107</v>
      </c>
      <c r="D36" s="108" t="s">
        <v>106</v>
      </c>
      <c r="E36" s="108" t="s">
        <v>107</v>
      </c>
      <c r="F36" s="36">
        <v>100</v>
      </c>
      <c r="G36" s="36">
        <v>99.929199999999994</v>
      </c>
      <c r="H36" s="36"/>
      <c r="I36" s="36"/>
      <c r="J36" s="36"/>
      <c r="K36" s="36"/>
      <c r="L36" s="18">
        <f t="shared" si="1"/>
        <v>99.929199999999994</v>
      </c>
    </row>
    <row r="37" spans="1:33" ht="48.75" customHeight="1" x14ac:dyDescent="0.25">
      <c r="A37" s="30" t="s">
        <v>25</v>
      </c>
      <c r="B37" s="25"/>
      <c r="C37" s="21">
        <v>111</v>
      </c>
      <c r="D37" s="62"/>
      <c r="E37" s="25"/>
      <c r="F37" s="23">
        <f t="shared" ref="F37:K38" si="5">F38</f>
        <v>1</v>
      </c>
      <c r="G37" s="23">
        <f t="shared" si="5"/>
        <v>0</v>
      </c>
      <c r="H37" s="23">
        <f t="shared" si="5"/>
        <v>0</v>
      </c>
      <c r="I37" s="23">
        <f t="shared" si="5"/>
        <v>0</v>
      </c>
      <c r="J37" s="23">
        <f t="shared" si="5"/>
        <v>0</v>
      </c>
      <c r="K37" s="23">
        <f t="shared" si="5"/>
        <v>0</v>
      </c>
      <c r="L37" s="18">
        <f t="shared" si="1"/>
        <v>0</v>
      </c>
      <c r="R37" s="18" t="e">
        <f t="shared" ref="R37" si="6">M37/L37*100</f>
        <v>#DIV/0!</v>
      </c>
    </row>
    <row r="38" spans="1:33" ht="30" customHeight="1" x14ac:dyDescent="0.25">
      <c r="A38" s="31" t="s">
        <v>25</v>
      </c>
      <c r="B38" s="25"/>
      <c r="C38" s="33">
        <v>111</v>
      </c>
      <c r="D38" s="35" t="s">
        <v>26</v>
      </c>
      <c r="E38" s="25"/>
      <c r="F38" s="63">
        <f t="shared" si="5"/>
        <v>1</v>
      </c>
      <c r="G38" s="63">
        <f t="shared" si="5"/>
        <v>0</v>
      </c>
      <c r="H38" s="63">
        <f t="shared" si="5"/>
        <v>0</v>
      </c>
      <c r="I38" s="63">
        <f t="shared" si="5"/>
        <v>0</v>
      </c>
      <c r="J38" s="63">
        <f t="shared" si="5"/>
        <v>0</v>
      </c>
      <c r="K38" s="63">
        <f t="shared" si="5"/>
        <v>0</v>
      </c>
      <c r="L38" s="18">
        <f t="shared" si="1"/>
        <v>0</v>
      </c>
    </row>
    <row r="39" spans="1:33" ht="15.75" x14ac:dyDescent="0.25">
      <c r="A39" s="25" t="s">
        <v>27</v>
      </c>
      <c r="B39" s="25"/>
      <c r="C39" s="33">
        <v>111</v>
      </c>
      <c r="D39" s="35" t="s">
        <v>26</v>
      </c>
      <c r="E39" s="10">
        <v>800</v>
      </c>
      <c r="F39" s="63">
        <v>1</v>
      </c>
      <c r="G39" s="63">
        <v>0</v>
      </c>
      <c r="H39" s="63"/>
      <c r="I39" s="63"/>
      <c r="J39" s="63"/>
      <c r="K39" s="63"/>
      <c r="L39" s="18">
        <f t="shared" si="1"/>
        <v>0</v>
      </c>
    </row>
    <row r="40" spans="1:33" ht="15.75" hidden="1" customHeight="1" x14ac:dyDescent="0.25">
      <c r="A40" s="32" t="s">
        <v>43</v>
      </c>
      <c r="B40" s="32"/>
      <c r="C40" s="33">
        <v>113</v>
      </c>
      <c r="D40" s="49" t="s">
        <v>44</v>
      </c>
      <c r="E40" s="35"/>
      <c r="F40" s="36"/>
      <c r="G40" s="36"/>
      <c r="H40" s="37"/>
      <c r="I40" s="37"/>
      <c r="J40" s="37"/>
      <c r="K40" s="37"/>
      <c r="L40" s="18" t="e">
        <f t="shared" si="1"/>
        <v>#DIV/0!</v>
      </c>
    </row>
    <row r="41" spans="1:33" s="29" customFormat="1" ht="15.75" x14ac:dyDescent="0.25">
      <c r="A41" s="38" t="s">
        <v>45</v>
      </c>
      <c r="B41" s="64"/>
      <c r="C41" s="21">
        <v>113</v>
      </c>
      <c r="D41" s="65"/>
      <c r="E41" s="22"/>
      <c r="F41" s="23">
        <f>F42+F50+F44+F52</f>
        <v>329</v>
      </c>
      <c r="G41" s="23">
        <f>G42+G50+G44+G52</f>
        <v>153.80000000000001</v>
      </c>
      <c r="H41" s="23">
        <f>H42+H50+H44</f>
        <v>0</v>
      </c>
      <c r="I41" s="23">
        <f>I42+I50+I44</f>
        <v>0</v>
      </c>
      <c r="J41" s="23">
        <f>J42+J50+J44</f>
        <v>0</v>
      </c>
      <c r="K41" s="23">
        <f>K42+K50+K44</f>
        <v>0</v>
      </c>
      <c r="L41" s="18">
        <f t="shared" si="1"/>
        <v>46.747720364741646</v>
      </c>
    </row>
    <row r="42" spans="1:33" ht="80.650000000000006" customHeight="1" x14ac:dyDescent="0.25">
      <c r="A42" s="43" t="s">
        <v>46</v>
      </c>
      <c r="B42" s="31"/>
      <c r="C42" s="33">
        <v>113</v>
      </c>
      <c r="D42" s="49" t="s">
        <v>47</v>
      </c>
      <c r="E42" s="22"/>
      <c r="F42" s="36">
        <f t="shared" ref="F42:K42" si="7">F43</f>
        <v>300</v>
      </c>
      <c r="G42" s="36">
        <f t="shared" si="7"/>
        <v>139.80000000000001</v>
      </c>
      <c r="H42" s="36">
        <f t="shared" si="7"/>
        <v>0</v>
      </c>
      <c r="I42" s="36">
        <f t="shared" si="7"/>
        <v>0</v>
      </c>
      <c r="J42" s="36">
        <f t="shared" si="7"/>
        <v>0</v>
      </c>
      <c r="K42" s="36">
        <f t="shared" si="7"/>
        <v>0</v>
      </c>
      <c r="L42" s="18">
        <f t="shared" ref="L42:L73" si="8">G42/F42*100</f>
        <v>46.6</v>
      </c>
    </row>
    <row r="43" spans="1:33" ht="31.5" x14ac:dyDescent="0.25">
      <c r="A43" s="31" t="s">
        <v>36</v>
      </c>
      <c r="B43" s="31"/>
      <c r="C43" s="33">
        <v>113</v>
      </c>
      <c r="D43" s="49" t="s">
        <v>47</v>
      </c>
      <c r="E43" s="35" t="s">
        <v>37</v>
      </c>
      <c r="F43" s="36">
        <v>300</v>
      </c>
      <c r="G43" s="36">
        <v>139.80000000000001</v>
      </c>
      <c r="H43" s="36"/>
      <c r="I43" s="36"/>
      <c r="J43" s="36"/>
      <c r="K43" s="36"/>
      <c r="L43" s="18">
        <f t="shared" si="8"/>
        <v>46.6</v>
      </c>
    </row>
    <row r="44" spans="1:33" ht="112.5" customHeight="1" x14ac:dyDescent="0.25">
      <c r="A44" s="31" t="s">
        <v>48</v>
      </c>
      <c r="B44" s="31"/>
      <c r="C44" s="33">
        <v>113</v>
      </c>
      <c r="D44" s="49" t="s">
        <v>49</v>
      </c>
      <c r="E44" s="35"/>
      <c r="F44" s="36">
        <v>15</v>
      </c>
      <c r="G44" s="36">
        <f t="shared" ref="G44:K44" si="9">G45</f>
        <v>0</v>
      </c>
      <c r="H44" s="36">
        <f t="shared" si="9"/>
        <v>0</v>
      </c>
      <c r="I44" s="36">
        <f t="shared" si="9"/>
        <v>0</v>
      </c>
      <c r="J44" s="36">
        <f t="shared" si="9"/>
        <v>0</v>
      </c>
      <c r="K44" s="36">
        <f t="shared" si="9"/>
        <v>0</v>
      </c>
      <c r="L44" s="18">
        <f t="shared" si="8"/>
        <v>0</v>
      </c>
    </row>
    <row r="45" spans="1:33" ht="31.5" x14ac:dyDescent="0.25">
      <c r="A45" s="31" t="s">
        <v>36</v>
      </c>
      <c r="B45" s="31"/>
      <c r="C45" s="33">
        <v>113</v>
      </c>
      <c r="D45" s="49" t="s">
        <v>49</v>
      </c>
      <c r="E45" s="35" t="s">
        <v>37</v>
      </c>
      <c r="F45" s="36">
        <v>10</v>
      </c>
      <c r="G45" s="36">
        <v>0</v>
      </c>
      <c r="H45" s="36"/>
      <c r="I45" s="36"/>
      <c r="J45" s="36"/>
      <c r="K45" s="36"/>
      <c r="L45" s="18">
        <f t="shared" si="8"/>
        <v>0</v>
      </c>
    </row>
    <row r="46" spans="1:33" ht="63" hidden="1" customHeight="1" x14ac:dyDescent="0.25">
      <c r="A46" s="31" t="s">
        <v>50</v>
      </c>
      <c r="B46" s="31"/>
      <c r="C46" s="33">
        <v>113</v>
      </c>
      <c r="D46" s="49" t="s">
        <v>51</v>
      </c>
      <c r="E46" s="35"/>
      <c r="F46" s="66">
        <f>F47</f>
        <v>0</v>
      </c>
      <c r="G46" s="66"/>
      <c r="L46" s="18" t="e">
        <f t="shared" si="8"/>
        <v>#DIV/0!</v>
      </c>
    </row>
    <row r="47" spans="1:33" ht="15.75" hidden="1" customHeight="1" x14ac:dyDescent="0.25">
      <c r="A47" s="31" t="s">
        <v>27</v>
      </c>
      <c r="B47" s="31"/>
      <c r="C47" s="33">
        <v>113</v>
      </c>
      <c r="D47" s="49" t="s">
        <v>51</v>
      </c>
      <c r="E47" s="35" t="s">
        <v>28</v>
      </c>
      <c r="F47" s="67">
        <f>F48+F49</f>
        <v>0</v>
      </c>
      <c r="G47" s="67"/>
      <c r="L47" s="18" t="e">
        <f t="shared" si="8"/>
        <v>#DIV/0!</v>
      </c>
    </row>
    <row r="48" spans="1:33" ht="31.5" hidden="1" customHeight="1" x14ac:dyDescent="0.25">
      <c r="A48" s="31" t="s">
        <v>52</v>
      </c>
      <c r="B48" s="31"/>
      <c r="C48" s="33">
        <v>113</v>
      </c>
      <c r="D48" s="49" t="s">
        <v>51</v>
      </c>
      <c r="E48" s="35" t="s">
        <v>53</v>
      </c>
      <c r="F48" s="67"/>
      <c r="G48" s="67"/>
      <c r="L48" s="18" t="e">
        <f t="shared" si="8"/>
        <v>#DIV/0!</v>
      </c>
    </row>
    <row r="49" spans="1:12" ht="15.75" hidden="1" customHeight="1" x14ac:dyDescent="0.25">
      <c r="A49" s="31" t="s">
        <v>54</v>
      </c>
      <c r="B49" s="31"/>
      <c r="C49" s="33">
        <v>113</v>
      </c>
      <c r="D49" s="49" t="s">
        <v>51</v>
      </c>
      <c r="E49" s="35" t="s">
        <v>55</v>
      </c>
      <c r="F49" s="67"/>
      <c r="G49" s="67"/>
      <c r="L49" s="18" t="e">
        <f t="shared" si="8"/>
        <v>#DIV/0!</v>
      </c>
    </row>
    <row r="50" spans="1:12" ht="63" hidden="1" customHeight="1" x14ac:dyDescent="0.25">
      <c r="A50" s="31" t="s">
        <v>50</v>
      </c>
      <c r="B50" s="31"/>
      <c r="C50" s="33">
        <v>113</v>
      </c>
      <c r="D50" s="49" t="s">
        <v>56</v>
      </c>
      <c r="E50" s="35"/>
      <c r="F50" s="66">
        <f>F51</f>
        <v>0</v>
      </c>
      <c r="G50" s="66"/>
      <c r="L50" s="18" t="e">
        <f t="shared" si="8"/>
        <v>#DIV/0!</v>
      </c>
    </row>
    <row r="51" spans="1:12" ht="36.6" hidden="1" customHeight="1" x14ac:dyDescent="0.25">
      <c r="A51" s="31" t="s">
        <v>36</v>
      </c>
      <c r="B51" s="31"/>
      <c r="C51" s="33">
        <v>113</v>
      </c>
      <c r="D51" s="49" t="s">
        <v>56</v>
      </c>
      <c r="E51" s="35" t="s">
        <v>37</v>
      </c>
      <c r="F51" s="67"/>
      <c r="G51" s="67"/>
      <c r="L51" s="18" t="e">
        <f t="shared" si="8"/>
        <v>#DIV/0!</v>
      </c>
    </row>
    <row r="52" spans="1:12" ht="31.5" x14ac:dyDescent="0.25">
      <c r="A52" s="31" t="s">
        <v>57</v>
      </c>
      <c r="B52" s="68"/>
      <c r="C52" s="33">
        <v>113</v>
      </c>
      <c r="D52" s="49" t="s">
        <v>58</v>
      </c>
      <c r="E52" s="60"/>
      <c r="F52" s="23">
        <f>F53</f>
        <v>14</v>
      </c>
      <c r="G52" s="23">
        <f>G53</f>
        <v>14</v>
      </c>
      <c r="H52" s="23"/>
      <c r="I52" s="23"/>
      <c r="J52" s="23"/>
      <c r="K52" s="23"/>
      <c r="L52" s="18">
        <f t="shared" si="8"/>
        <v>100</v>
      </c>
    </row>
    <row r="53" spans="1:12" ht="47.25" x14ac:dyDescent="0.25">
      <c r="A53" s="31" t="s">
        <v>59</v>
      </c>
      <c r="B53" s="68"/>
      <c r="C53" s="33">
        <v>113</v>
      </c>
      <c r="D53" s="49" t="s">
        <v>58</v>
      </c>
      <c r="E53" s="35" t="s">
        <v>60</v>
      </c>
      <c r="F53" s="36">
        <v>14</v>
      </c>
      <c r="G53" s="36">
        <v>14</v>
      </c>
      <c r="H53" s="23"/>
      <c r="I53" s="23"/>
      <c r="J53" s="23"/>
      <c r="K53" s="23"/>
      <c r="L53" s="61">
        <f t="shared" si="8"/>
        <v>100</v>
      </c>
    </row>
    <row r="54" spans="1:12" ht="15.75" x14ac:dyDescent="0.25">
      <c r="A54" s="69" t="s">
        <v>61</v>
      </c>
      <c r="B54" s="68"/>
      <c r="C54" s="21">
        <v>200</v>
      </c>
      <c r="D54" s="10"/>
      <c r="E54" s="35"/>
      <c r="F54" s="23">
        <f t="shared" ref="F54:K55" si="10">F55</f>
        <v>342.79999999999995</v>
      </c>
      <c r="G54" s="23">
        <f t="shared" si="10"/>
        <v>342.79999999999995</v>
      </c>
      <c r="H54" s="23">
        <f t="shared" si="10"/>
        <v>0</v>
      </c>
      <c r="I54" s="23">
        <f t="shared" si="10"/>
        <v>0</v>
      </c>
      <c r="J54" s="23">
        <f t="shared" si="10"/>
        <v>0</v>
      </c>
      <c r="K54" s="23">
        <f t="shared" si="10"/>
        <v>0</v>
      </c>
      <c r="L54" s="18">
        <f t="shared" si="8"/>
        <v>100</v>
      </c>
    </row>
    <row r="55" spans="1:12" s="29" customFormat="1" ht="15.75" x14ac:dyDescent="0.25">
      <c r="A55" s="39" t="s">
        <v>62</v>
      </c>
      <c r="B55" s="39"/>
      <c r="C55" s="33">
        <v>203</v>
      </c>
      <c r="D55" s="10"/>
      <c r="E55" s="35"/>
      <c r="F55" s="36">
        <f t="shared" si="10"/>
        <v>342.79999999999995</v>
      </c>
      <c r="G55" s="36">
        <f t="shared" si="10"/>
        <v>342.79999999999995</v>
      </c>
      <c r="H55" s="36">
        <f t="shared" si="10"/>
        <v>0</v>
      </c>
      <c r="I55" s="36">
        <f t="shared" si="10"/>
        <v>0</v>
      </c>
      <c r="J55" s="36">
        <f t="shared" si="10"/>
        <v>0</v>
      </c>
      <c r="K55" s="36">
        <f t="shared" si="10"/>
        <v>0</v>
      </c>
      <c r="L55" s="18">
        <f t="shared" si="8"/>
        <v>100</v>
      </c>
    </row>
    <row r="56" spans="1:12" s="29" customFormat="1" ht="61.5" customHeight="1" x14ac:dyDescent="0.25">
      <c r="A56" s="70" t="s">
        <v>63</v>
      </c>
      <c r="B56" s="43"/>
      <c r="C56" s="33">
        <v>203</v>
      </c>
      <c r="D56" s="49" t="s">
        <v>64</v>
      </c>
      <c r="E56" s="35"/>
      <c r="F56" s="36">
        <f t="shared" ref="F56:K56" si="11">F57+F58</f>
        <v>342.79999999999995</v>
      </c>
      <c r="G56" s="36">
        <f t="shared" si="11"/>
        <v>342.79999999999995</v>
      </c>
      <c r="H56" s="36">
        <f t="shared" si="11"/>
        <v>0</v>
      </c>
      <c r="I56" s="36">
        <f t="shared" si="11"/>
        <v>0</v>
      </c>
      <c r="J56" s="36">
        <f t="shared" si="11"/>
        <v>0</v>
      </c>
      <c r="K56" s="36">
        <f t="shared" si="11"/>
        <v>0</v>
      </c>
      <c r="L56" s="18">
        <f t="shared" si="8"/>
        <v>100</v>
      </c>
    </row>
    <row r="57" spans="1:12" s="29" customFormat="1" ht="77.25" customHeight="1" x14ac:dyDescent="0.25">
      <c r="A57" s="71" t="s">
        <v>17</v>
      </c>
      <c r="B57" s="43"/>
      <c r="C57" s="33">
        <v>203</v>
      </c>
      <c r="D57" s="49" t="s">
        <v>64</v>
      </c>
      <c r="E57" s="35" t="s">
        <v>18</v>
      </c>
      <c r="F57" s="36">
        <v>298.79534999999998</v>
      </c>
      <c r="G57" s="36">
        <v>298.79534999999998</v>
      </c>
      <c r="H57" s="36"/>
      <c r="I57" s="36"/>
      <c r="J57" s="36"/>
      <c r="K57" s="36"/>
      <c r="L57" s="18">
        <f t="shared" si="8"/>
        <v>100</v>
      </c>
    </row>
    <row r="58" spans="1:12" s="29" customFormat="1" ht="32.25" customHeight="1" x14ac:dyDescent="0.25">
      <c r="A58" s="31" t="s">
        <v>36</v>
      </c>
      <c r="B58" s="43"/>
      <c r="C58" s="33">
        <v>203</v>
      </c>
      <c r="D58" s="49" t="s">
        <v>64</v>
      </c>
      <c r="E58" s="35" t="s">
        <v>37</v>
      </c>
      <c r="F58" s="36">
        <v>44.004649999999998</v>
      </c>
      <c r="G58" s="36">
        <v>44.004649999999998</v>
      </c>
      <c r="H58" s="36"/>
      <c r="I58" s="36"/>
      <c r="J58" s="36"/>
      <c r="K58" s="36"/>
      <c r="L58" s="18">
        <f t="shared" si="8"/>
        <v>100</v>
      </c>
    </row>
    <row r="59" spans="1:12" ht="31.5" hidden="1" customHeight="1" x14ac:dyDescent="0.25">
      <c r="A59" s="72" t="s">
        <v>65</v>
      </c>
      <c r="B59" s="73"/>
      <c r="C59" s="74" t="s">
        <v>66</v>
      </c>
      <c r="D59" s="73"/>
      <c r="E59" s="73"/>
      <c r="F59" s="75">
        <f>F60</f>
        <v>255</v>
      </c>
      <c r="G59" s="75"/>
      <c r="L59" s="18">
        <f t="shared" si="8"/>
        <v>0</v>
      </c>
    </row>
    <row r="60" spans="1:12" ht="15.75" hidden="1" customHeight="1" x14ac:dyDescent="0.25">
      <c r="A60" s="73" t="s">
        <v>67</v>
      </c>
      <c r="B60" s="73"/>
      <c r="C60" s="76" t="s">
        <v>68</v>
      </c>
      <c r="D60" s="73"/>
      <c r="E60" s="73"/>
      <c r="F60" s="77">
        <f>F61</f>
        <v>255</v>
      </c>
      <c r="G60" s="77"/>
      <c r="L60" s="18">
        <f t="shared" si="8"/>
        <v>0</v>
      </c>
    </row>
    <row r="61" spans="1:12" ht="47.25" hidden="1" customHeight="1" x14ac:dyDescent="0.25">
      <c r="A61" s="31" t="s">
        <v>69</v>
      </c>
      <c r="B61" s="31"/>
      <c r="C61" s="35" t="s">
        <v>68</v>
      </c>
      <c r="D61" s="35" t="s">
        <v>70</v>
      </c>
      <c r="E61" s="35"/>
      <c r="F61" s="67">
        <f>F62+F63+F64</f>
        <v>255</v>
      </c>
      <c r="G61" s="67"/>
      <c r="L61" s="18">
        <f t="shared" si="8"/>
        <v>0</v>
      </c>
    </row>
    <row r="62" spans="1:12" ht="78" hidden="1" customHeight="1" x14ac:dyDescent="0.25">
      <c r="A62" s="31" t="s">
        <v>17</v>
      </c>
      <c r="B62" s="31"/>
      <c r="C62" s="35" t="s">
        <v>68</v>
      </c>
      <c r="D62" s="35" t="s">
        <v>70</v>
      </c>
      <c r="E62" s="35" t="s">
        <v>18</v>
      </c>
      <c r="F62" s="67">
        <v>191</v>
      </c>
      <c r="G62" s="67"/>
      <c r="L62" s="18">
        <f t="shared" si="8"/>
        <v>0</v>
      </c>
    </row>
    <row r="63" spans="1:12" ht="34.9" hidden="1" customHeight="1" x14ac:dyDescent="0.25">
      <c r="A63" s="31" t="s">
        <v>36</v>
      </c>
      <c r="B63" s="31"/>
      <c r="C63" s="35" t="s">
        <v>68</v>
      </c>
      <c r="D63" s="35" t="s">
        <v>70</v>
      </c>
      <c r="E63" s="35" t="s">
        <v>37</v>
      </c>
      <c r="F63" s="67">
        <v>18</v>
      </c>
      <c r="G63" s="67"/>
      <c r="L63" s="18">
        <f t="shared" si="8"/>
        <v>0</v>
      </c>
    </row>
    <row r="64" spans="1:12" ht="24.75" hidden="1" customHeight="1" x14ac:dyDescent="0.25">
      <c r="A64" s="32" t="s">
        <v>27</v>
      </c>
      <c r="B64" s="31"/>
      <c r="C64" s="35" t="s">
        <v>68</v>
      </c>
      <c r="D64" s="35" t="s">
        <v>70</v>
      </c>
      <c r="E64" s="35" t="s">
        <v>28</v>
      </c>
      <c r="F64" s="67">
        <v>46</v>
      </c>
      <c r="G64" s="67"/>
      <c r="L64" s="18">
        <f t="shared" si="8"/>
        <v>0</v>
      </c>
    </row>
    <row r="65" spans="1:13" ht="18.75" x14ac:dyDescent="0.3">
      <c r="A65" s="78" t="s">
        <v>71</v>
      </c>
      <c r="B65" s="39"/>
      <c r="C65" s="22" t="s">
        <v>72</v>
      </c>
      <c r="D65" s="35"/>
      <c r="E65" s="35"/>
      <c r="F65" s="23">
        <f t="shared" ref="F65:K65" si="12">F70</f>
        <v>3025.60691</v>
      </c>
      <c r="G65" s="23">
        <f t="shared" si="12"/>
        <v>2866.5057000000002</v>
      </c>
      <c r="H65" s="23">
        <f t="shared" si="12"/>
        <v>0</v>
      </c>
      <c r="I65" s="23">
        <f t="shared" si="12"/>
        <v>0</v>
      </c>
      <c r="J65" s="23">
        <f t="shared" si="12"/>
        <v>0</v>
      </c>
      <c r="K65" s="23">
        <f t="shared" si="12"/>
        <v>0</v>
      </c>
      <c r="L65" s="18">
        <f t="shared" si="8"/>
        <v>94.741510885827537</v>
      </c>
    </row>
    <row r="66" spans="1:13" ht="18.75" hidden="1" customHeight="1" x14ac:dyDescent="0.3">
      <c r="A66" s="79" t="s">
        <v>73</v>
      </c>
      <c r="B66" s="39"/>
      <c r="C66" s="22" t="s">
        <v>74</v>
      </c>
      <c r="D66" s="80"/>
      <c r="E66" s="35"/>
      <c r="F66" s="23">
        <f>F67</f>
        <v>200</v>
      </c>
      <c r="G66" s="23"/>
      <c r="L66" s="18">
        <f t="shared" si="8"/>
        <v>0</v>
      </c>
    </row>
    <row r="67" spans="1:13" ht="47.25" hidden="1" customHeight="1" x14ac:dyDescent="0.25">
      <c r="A67" s="81" t="s">
        <v>75</v>
      </c>
      <c r="B67" s="39"/>
      <c r="C67" s="22" t="s">
        <v>74</v>
      </c>
      <c r="D67" s="65" t="s">
        <v>76</v>
      </c>
      <c r="E67" s="35"/>
      <c r="F67" s="23">
        <f>F68+F69</f>
        <v>200</v>
      </c>
      <c r="G67" s="23"/>
      <c r="L67" s="18">
        <f t="shared" si="8"/>
        <v>0</v>
      </c>
    </row>
    <row r="68" spans="1:13" ht="31.5" hidden="1" customHeight="1" x14ac:dyDescent="0.25">
      <c r="A68" s="31" t="s">
        <v>36</v>
      </c>
      <c r="B68" s="39"/>
      <c r="C68" s="35" t="s">
        <v>74</v>
      </c>
      <c r="D68" s="49" t="s">
        <v>76</v>
      </c>
      <c r="E68" s="35" t="s">
        <v>37</v>
      </c>
      <c r="F68" s="36">
        <v>80</v>
      </c>
      <c r="G68" s="36"/>
      <c r="L68" s="18">
        <f t="shared" si="8"/>
        <v>0</v>
      </c>
    </row>
    <row r="69" spans="1:13" ht="23.25" hidden="1" customHeight="1" x14ac:dyDescent="0.25">
      <c r="A69" s="32" t="s">
        <v>27</v>
      </c>
      <c r="B69" s="39"/>
      <c r="C69" s="35" t="s">
        <v>74</v>
      </c>
      <c r="D69" s="49" t="s">
        <v>76</v>
      </c>
      <c r="E69" s="35" t="s">
        <v>28</v>
      </c>
      <c r="F69" s="36">
        <v>120</v>
      </c>
      <c r="G69" s="36"/>
      <c r="L69" s="18">
        <f t="shared" si="8"/>
        <v>0</v>
      </c>
    </row>
    <row r="70" spans="1:13" ht="18" customHeight="1" x14ac:dyDescent="0.25">
      <c r="A70" s="82" t="s">
        <v>77</v>
      </c>
      <c r="B70" s="31"/>
      <c r="C70" s="74" t="s">
        <v>78</v>
      </c>
      <c r="D70" s="83"/>
      <c r="E70" s="39"/>
      <c r="F70" s="84">
        <f t="shared" ref="F70:K70" si="13">F71+F73+F75+F77</f>
        <v>3025.60691</v>
      </c>
      <c r="G70" s="84">
        <f t="shared" si="13"/>
        <v>2866.5057000000002</v>
      </c>
      <c r="H70" s="84">
        <f t="shared" si="13"/>
        <v>0</v>
      </c>
      <c r="I70" s="84">
        <f t="shared" si="13"/>
        <v>0</v>
      </c>
      <c r="J70" s="84">
        <f t="shared" si="13"/>
        <v>0</v>
      </c>
      <c r="K70" s="84">
        <f t="shared" si="13"/>
        <v>0</v>
      </c>
      <c r="L70" s="18">
        <f t="shared" si="8"/>
        <v>94.741510885827537</v>
      </c>
    </row>
    <row r="71" spans="1:13" ht="45.75" customHeight="1" x14ac:dyDescent="0.25">
      <c r="A71" s="31" t="s">
        <v>79</v>
      </c>
      <c r="B71" s="32"/>
      <c r="C71" s="35" t="s">
        <v>78</v>
      </c>
      <c r="D71" s="49" t="s">
        <v>80</v>
      </c>
      <c r="E71" s="35"/>
      <c r="F71" s="36">
        <f t="shared" ref="F71:K71" si="14">F72</f>
        <v>1447.9529399999999</v>
      </c>
      <c r="G71" s="36">
        <f t="shared" si="14"/>
        <v>1318.8517300000001</v>
      </c>
      <c r="H71" s="36">
        <f t="shared" si="14"/>
        <v>0</v>
      </c>
      <c r="I71" s="36">
        <f t="shared" si="14"/>
        <v>0</v>
      </c>
      <c r="J71" s="36">
        <f t="shared" si="14"/>
        <v>0</v>
      </c>
      <c r="K71" s="36">
        <f t="shared" si="14"/>
        <v>0</v>
      </c>
      <c r="L71" s="18">
        <f t="shared" si="8"/>
        <v>91.083880806236721</v>
      </c>
    </row>
    <row r="72" spans="1:13" ht="37.5" customHeight="1" x14ac:dyDescent="0.25">
      <c r="A72" s="31" t="s">
        <v>36</v>
      </c>
      <c r="B72" s="32"/>
      <c r="C72" s="35" t="s">
        <v>78</v>
      </c>
      <c r="D72" s="35" t="s">
        <v>80</v>
      </c>
      <c r="E72" s="35" t="s">
        <v>37</v>
      </c>
      <c r="F72" s="85">
        <v>1447.9529399999999</v>
      </c>
      <c r="G72" s="112">
        <v>1318.8517300000001</v>
      </c>
      <c r="H72" s="113"/>
      <c r="I72" s="113"/>
      <c r="J72" s="113"/>
      <c r="K72" s="114"/>
      <c r="L72" s="18">
        <f t="shared" si="8"/>
        <v>91.083880806236721</v>
      </c>
    </row>
    <row r="73" spans="1:13" ht="94.5" x14ac:dyDescent="0.25">
      <c r="A73" s="31" t="s">
        <v>81</v>
      </c>
      <c r="B73" s="32"/>
      <c r="C73" s="35" t="s">
        <v>78</v>
      </c>
      <c r="D73" s="35" t="s">
        <v>82</v>
      </c>
      <c r="E73" s="86"/>
      <c r="F73" s="85">
        <f>F74</f>
        <v>1547.6539700000001</v>
      </c>
      <c r="G73" s="115">
        <f>G74</f>
        <v>1547.6539700000001</v>
      </c>
      <c r="H73" s="116"/>
      <c r="I73" s="87"/>
      <c r="J73" s="87"/>
      <c r="K73" s="87"/>
      <c r="L73" s="18">
        <f t="shared" si="8"/>
        <v>100</v>
      </c>
    </row>
    <row r="74" spans="1:13" ht="31.5" x14ac:dyDescent="0.25">
      <c r="A74" s="31" t="s">
        <v>36</v>
      </c>
      <c r="B74" s="32"/>
      <c r="C74" s="35" t="s">
        <v>78</v>
      </c>
      <c r="D74" s="35" t="s">
        <v>83</v>
      </c>
      <c r="E74" s="35" t="s">
        <v>37</v>
      </c>
      <c r="F74" s="50">
        <v>1547.6539700000001</v>
      </c>
      <c r="G74" s="88">
        <v>1547.6539700000001</v>
      </c>
      <c r="H74" s="88"/>
      <c r="I74" s="88"/>
      <c r="J74" s="88"/>
      <c r="K74" s="88"/>
      <c r="L74" s="18">
        <f t="shared" ref="L74:L82" si="15">G74/F74*100</f>
        <v>100</v>
      </c>
    </row>
    <row r="75" spans="1:13" ht="36.75" customHeight="1" x14ac:dyDescent="0.25">
      <c r="A75" s="89" t="s">
        <v>84</v>
      </c>
      <c r="B75" s="32"/>
      <c r="C75" s="35" t="s">
        <v>78</v>
      </c>
      <c r="D75" s="35" t="s">
        <v>85</v>
      </c>
      <c r="E75" s="35"/>
      <c r="F75" s="50">
        <f>F76</f>
        <v>30</v>
      </c>
      <c r="G75" s="50">
        <f>G76</f>
        <v>0</v>
      </c>
      <c r="H75" s="90"/>
      <c r="L75" s="18">
        <f t="shared" si="15"/>
        <v>0</v>
      </c>
    </row>
    <row r="76" spans="1:13" ht="31.5" x14ac:dyDescent="0.25">
      <c r="A76" s="31" t="s">
        <v>36</v>
      </c>
      <c r="B76" s="32"/>
      <c r="C76" s="35" t="s">
        <v>78</v>
      </c>
      <c r="D76" s="35" t="s">
        <v>85</v>
      </c>
      <c r="E76" s="35" t="s">
        <v>37</v>
      </c>
      <c r="F76" s="50">
        <v>30</v>
      </c>
      <c r="G76" s="50">
        <v>0</v>
      </c>
      <c r="H76" s="90"/>
      <c r="L76" s="18">
        <f t="shared" si="15"/>
        <v>0</v>
      </c>
      <c r="M76" t="s">
        <v>86</v>
      </c>
    </row>
    <row r="77" spans="1:13" ht="78.75" hidden="1" x14ac:dyDescent="0.25">
      <c r="A77" s="89" t="s">
        <v>87</v>
      </c>
      <c r="B77" s="32"/>
      <c r="C77" s="35" t="s">
        <v>78</v>
      </c>
      <c r="D77" s="35" t="s">
        <v>88</v>
      </c>
      <c r="E77" s="35"/>
      <c r="F77" s="50"/>
      <c r="G77" s="50"/>
      <c r="H77" s="50"/>
      <c r="I77" s="50"/>
      <c r="J77" s="50"/>
      <c r="K77" s="50"/>
      <c r="L77" s="18" t="e">
        <f t="shared" si="15"/>
        <v>#DIV/0!</v>
      </c>
    </row>
    <row r="78" spans="1:13" ht="18.75" hidden="1" x14ac:dyDescent="0.25">
      <c r="A78" s="32" t="s">
        <v>22</v>
      </c>
      <c r="B78" s="32"/>
      <c r="C78" s="35" t="s">
        <v>78</v>
      </c>
      <c r="D78" s="35" t="s">
        <v>88</v>
      </c>
      <c r="E78" s="35" t="s">
        <v>89</v>
      </c>
      <c r="F78" s="50"/>
      <c r="G78" s="50"/>
      <c r="H78" s="50"/>
      <c r="I78" s="50"/>
      <c r="J78" s="50"/>
      <c r="K78" s="50"/>
      <c r="L78" s="18" t="e">
        <f t="shared" si="15"/>
        <v>#DIV/0!</v>
      </c>
    </row>
    <row r="79" spans="1:13" ht="15.75" x14ac:dyDescent="0.25">
      <c r="A79" s="91" t="s">
        <v>90</v>
      </c>
      <c r="B79" s="73"/>
      <c r="C79" s="74" t="s">
        <v>91</v>
      </c>
      <c r="D79" s="92"/>
      <c r="E79" s="92"/>
      <c r="F79" s="84">
        <f t="shared" ref="F79:K81" si="16">F80</f>
        <v>1813.7013099999999</v>
      </c>
      <c r="G79" s="84">
        <f t="shared" si="16"/>
        <v>1813.7013099999999</v>
      </c>
      <c r="H79" s="84">
        <f t="shared" si="16"/>
        <v>0</v>
      </c>
      <c r="I79" s="84">
        <f t="shared" si="16"/>
        <v>0</v>
      </c>
      <c r="J79" s="84">
        <f t="shared" si="16"/>
        <v>0</v>
      </c>
      <c r="K79" s="84">
        <f t="shared" si="16"/>
        <v>0</v>
      </c>
      <c r="L79" s="18">
        <f t="shared" si="15"/>
        <v>100</v>
      </c>
    </row>
    <row r="80" spans="1:13" ht="15.75" x14ac:dyDescent="0.25">
      <c r="A80" s="43" t="s">
        <v>92</v>
      </c>
      <c r="B80" s="43"/>
      <c r="C80" s="33">
        <v>801</v>
      </c>
      <c r="D80" s="10"/>
      <c r="E80" s="35"/>
      <c r="F80" s="36">
        <f t="shared" si="16"/>
        <v>1813.7013099999999</v>
      </c>
      <c r="G80" s="36">
        <f t="shared" si="16"/>
        <v>1813.7013099999999</v>
      </c>
      <c r="H80" s="36">
        <f t="shared" si="16"/>
        <v>0</v>
      </c>
      <c r="I80" s="36">
        <f t="shared" si="16"/>
        <v>0</v>
      </c>
      <c r="J80" s="36">
        <f t="shared" si="16"/>
        <v>0</v>
      </c>
      <c r="K80" s="36">
        <f t="shared" si="16"/>
        <v>0</v>
      </c>
      <c r="L80" s="18">
        <f t="shared" si="15"/>
        <v>100</v>
      </c>
    </row>
    <row r="81" spans="1:12" ht="108.75" customHeight="1" x14ac:dyDescent="0.25">
      <c r="A81" s="31" t="s">
        <v>93</v>
      </c>
      <c r="B81" s="32"/>
      <c r="C81" s="33">
        <v>801</v>
      </c>
      <c r="D81" s="35" t="s">
        <v>94</v>
      </c>
      <c r="E81" s="35"/>
      <c r="F81" s="36">
        <f t="shared" si="16"/>
        <v>1813.7013099999999</v>
      </c>
      <c r="G81" s="36">
        <f t="shared" si="16"/>
        <v>1813.7013099999999</v>
      </c>
      <c r="H81" s="36">
        <f t="shared" si="16"/>
        <v>0</v>
      </c>
      <c r="I81" s="36">
        <f t="shared" si="16"/>
        <v>0</v>
      </c>
      <c r="J81" s="36">
        <f t="shared" si="16"/>
        <v>0</v>
      </c>
      <c r="K81" s="36">
        <f t="shared" si="16"/>
        <v>0</v>
      </c>
      <c r="L81" s="18">
        <f t="shared" si="15"/>
        <v>100</v>
      </c>
    </row>
    <row r="82" spans="1:12" ht="21.75" customHeight="1" x14ac:dyDescent="0.25">
      <c r="A82" s="32" t="s">
        <v>22</v>
      </c>
      <c r="B82" s="31"/>
      <c r="C82" s="33">
        <v>801</v>
      </c>
      <c r="D82" s="35" t="s">
        <v>94</v>
      </c>
      <c r="E82" s="80" t="s">
        <v>89</v>
      </c>
      <c r="F82" s="36">
        <v>1813.7013099999999</v>
      </c>
      <c r="G82" s="36">
        <v>1813.7013099999999</v>
      </c>
      <c r="H82" s="36"/>
      <c r="I82" s="36"/>
      <c r="J82" s="36"/>
      <c r="K82" s="36"/>
      <c r="L82" s="18">
        <f t="shared" si="15"/>
        <v>100</v>
      </c>
    </row>
    <row r="83" spans="1:12" ht="18.75" hidden="1" x14ac:dyDescent="0.25">
      <c r="A83" s="93" t="s">
        <v>95</v>
      </c>
      <c r="B83" s="94"/>
      <c r="C83" s="95">
        <v>1000</v>
      </c>
      <c r="D83" s="96"/>
      <c r="E83" s="97"/>
      <c r="F83" s="98">
        <f t="shared" ref="F83:G85" si="17">F84</f>
        <v>0</v>
      </c>
      <c r="G83" s="98">
        <f t="shared" si="17"/>
        <v>0</v>
      </c>
    </row>
    <row r="84" spans="1:12" ht="15.75" hidden="1" x14ac:dyDescent="0.25">
      <c r="A84" s="99" t="s">
        <v>96</v>
      </c>
      <c r="B84" s="39"/>
      <c r="C84" s="21">
        <v>1001</v>
      </c>
      <c r="D84" s="10"/>
      <c r="E84" s="35"/>
      <c r="F84" s="23">
        <f t="shared" si="17"/>
        <v>0</v>
      </c>
      <c r="G84" s="23">
        <f t="shared" si="17"/>
        <v>0</v>
      </c>
    </row>
    <row r="85" spans="1:12" ht="46.5" hidden="1" customHeight="1" x14ac:dyDescent="0.25">
      <c r="A85" s="100" t="s">
        <v>97</v>
      </c>
      <c r="B85" s="43"/>
      <c r="C85" s="33">
        <v>1001</v>
      </c>
      <c r="D85" s="35" t="s">
        <v>98</v>
      </c>
      <c r="E85" s="35"/>
      <c r="F85" s="36">
        <f t="shared" si="17"/>
        <v>0</v>
      </c>
      <c r="G85" s="36">
        <f t="shared" si="17"/>
        <v>0</v>
      </c>
    </row>
    <row r="86" spans="1:12" ht="36.75" hidden="1" customHeight="1" x14ac:dyDescent="0.25">
      <c r="A86" s="31" t="s">
        <v>99</v>
      </c>
      <c r="B86" s="32"/>
      <c r="C86" s="33">
        <v>1001</v>
      </c>
      <c r="D86" s="35" t="s">
        <v>98</v>
      </c>
      <c r="E86" s="35" t="s">
        <v>100</v>
      </c>
      <c r="F86" s="36"/>
      <c r="G86" s="36"/>
    </row>
    <row r="87" spans="1:12" x14ac:dyDescent="0.25">
      <c r="E87"/>
    </row>
    <row r="88" spans="1:12" x14ac:dyDescent="0.25">
      <c r="E88"/>
    </row>
  </sheetData>
  <mergeCells count="8">
    <mergeCell ref="A26:F26"/>
    <mergeCell ref="G72:K72"/>
    <mergeCell ref="G73:H73"/>
    <mergeCell ref="C1:L1"/>
    <mergeCell ref="A2:L2"/>
    <mergeCell ref="B3:F3"/>
    <mergeCell ref="A4:L4"/>
    <mergeCell ref="G5:L5"/>
  </mergeCells>
  <pageMargins left="0.70866137742996205" right="0.19685038924217199" top="0.19685038924217199" bottom="0.19685038924217199" header="0.19685038924217199" footer="0.19685038924217199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2025-04-24T04:56:56Z</dcterms:modified>
</cp:coreProperties>
</file>